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jelle\Google Drive\PHYSIBEL\PILOTBOOK\Working docs\KnowledgeBase_preparation\B10-THERMAL TRANSMITTANCE OF A WINDOW ACCORDING TO EN ISO 10077-1\"/>
    </mc:Choice>
  </mc:AlternateContent>
  <xr:revisionPtr revIDLastSave="0" documentId="8_{B2FC06FC-536A-4AF4-9E81-D71C966FC121}" xr6:coauthVersionLast="45" xr6:coauthVersionMax="45" xr10:uidLastSave="{00000000-0000-0000-0000-000000000000}"/>
  <bookViews>
    <workbookView xWindow="-120" yWindow="-120" windowWidth="24240" windowHeight="13140"/>
  </bookViews>
  <sheets>
    <sheet name="U-window_E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2" l="1"/>
  <c r="Q20" i="2" s="1"/>
  <c r="I20" i="2"/>
  <c r="J20" i="2"/>
  <c r="K20" i="2"/>
  <c r="L20" i="2"/>
  <c r="M20" i="2"/>
  <c r="N20" i="2" s="1"/>
  <c r="O20" i="2"/>
  <c r="P20" i="2" s="1"/>
  <c r="H23" i="2"/>
  <c r="I23" i="2"/>
  <c r="J23" i="2"/>
  <c r="K23" i="2"/>
  <c r="L23" i="2"/>
  <c r="Q23" i="2" s="1"/>
  <c r="Q21" i="2" s="1"/>
  <c r="M23" i="2"/>
  <c r="N23" i="2" s="1"/>
  <c r="O23" i="2"/>
  <c r="P23" i="2"/>
  <c r="H26" i="2"/>
  <c r="I26" i="2"/>
  <c r="J26" i="2"/>
  <c r="K26" i="2"/>
  <c r="L26" i="2"/>
  <c r="M26" i="2"/>
  <c r="N26" i="2" s="1"/>
  <c r="O26" i="2"/>
  <c r="P26" i="2"/>
  <c r="Q26" i="2"/>
  <c r="Q18" i="2" l="1"/>
  <c r="Q24" i="2"/>
</calcChain>
</file>

<file path=xl/sharedStrings.xml><?xml version="1.0" encoding="utf-8"?>
<sst xmlns="http://schemas.openxmlformats.org/spreadsheetml/2006/main" count="66" uniqueCount="42">
  <si>
    <t>input</t>
  </si>
  <si>
    <t>mean result</t>
  </si>
  <si>
    <t>intermediate result</t>
  </si>
  <si>
    <t>frame 1</t>
  </si>
  <si>
    <t>frame 2</t>
  </si>
  <si>
    <t>frame 3</t>
  </si>
  <si>
    <t>frame 4</t>
  </si>
  <si>
    <t>glazing edge 1</t>
  </si>
  <si>
    <t>glazing edge 2</t>
  </si>
  <si>
    <t>glazing edge 3</t>
  </si>
  <si>
    <t>glazing edge 4</t>
  </si>
  <si>
    <t>L [m]</t>
  </si>
  <si>
    <t>H [m]</t>
  </si>
  <si>
    <t>window 1</t>
  </si>
  <si>
    <t>total window</t>
  </si>
  <si>
    <t>window 2</t>
  </si>
  <si>
    <t>window 3</t>
  </si>
  <si>
    <t>glazing</t>
  </si>
  <si>
    <r>
      <t>Y</t>
    </r>
    <r>
      <rPr>
        <vertAlign val="subscript"/>
        <sz val="10"/>
        <rFont val="Arial"/>
        <family val="2"/>
      </rPr>
      <t>g1</t>
    </r>
    <r>
      <rPr>
        <sz val="10"/>
        <rFont val="Symbol"/>
        <family val="1"/>
        <charset val="2"/>
      </rPr>
      <t xml:space="preserve"> </t>
    </r>
    <r>
      <rPr>
        <sz val="10"/>
        <rFont val="Arial"/>
      </rPr>
      <t>[W/mK]</t>
    </r>
  </si>
  <si>
    <r>
      <t>Y</t>
    </r>
    <r>
      <rPr>
        <vertAlign val="subscript"/>
        <sz val="10"/>
        <rFont val="Arial"/>
        <family val="2"/>
      </rPr>
      <t>g2</t>
    </r>
    <r>
      <rPr>
        <sz val="10"/>
        <rFont val="Symbol"/>
        <family val="1"/>
        <charset val="2"/>
      </rPr>
      <t xml:space="preserve"> </t>
    </r>
    <r>
      <rPr>
        <sz val="10"/>
        <rFont val="Arial"/>
      </rPr>
      <t>[W/mK]</t>
    </r>
  </si>
  <si>
    <r>
      <t>Y</t>
    </r>
    <r>
      <rPr>
        <vertAlign val="subscript"/>
        <sz val="10"/>
        <rFont val="Arial"/>
        <family val="2"/>
      </rPr>
      <t>g3</t>
    </r>
    <r>
      <rPr>
        <sz val="10"/>
        <rFont val="Symbol"/>
        <family val="1"/>
        <charset val="2"/>
      </rPr>
      <t xml:space="preserve"> </t>
    </r>
    <r>
      <rPr>
        <sz val="10"/>
        <rFont val="Arial"/>
      </rPr>
      <t>[W/mK]</t>
    </r>
  </si>
  <si>
    <r>
      <t>Y</t>
    </r>
    <r>
      <rPr>
        <vertAlign val="subscript"/>
        <sz val="10"/>
        <rFont val="Arial"/>
        <family val="2"/>
      </rPr>
      <t>g4</t>
    </r>
    <r>
      <rPr>
        <sz val="10"/>
        <rFont val="Symbol"/>
        <family val="1"/>
        <charset val="2"/>
      </rPr>
      <t xml:space="preserve"> </t>
    </r>
    <r>
      <rPr>
        <sz val="10"/>
        <rFont val="Arial"/>
      </rPr>
      <t>[W/mK]</t>
    </r>
  </si>
  <si>
    <r>
      <t>L</t>
    </r>
    <r>
      <rPr>
        <vertAlign val="subscript"/>
        <sz val="10"/>
        <rFont val="Arial"/>
        <family val="2"/>
      </rPr>
      <t>g1</t>
    </r>
    <r>
      <rPr>
        <sz val="10"/>
        <rFont val="Arial"/>
      </rPr>
      <t xml:space="preserve"> [m]</t>
    </r>
  </si>
  <si>
    <r>
      <t>L</t>
    </r>
    <r>
      <rPr>
        <vertAlign val="subscript"/>
        <sz val="10"/>
        <rFont val="Arial"/>
        <family val="2"/>
      </rPr>
      <t>g2</t>
    </r>
    <r>
      <rPr>
        <sz val="10"/>
        <rFont val="Arial"/>
      </rPr>
      <t xml:space="preserve"> [m]</t>
    </r>
  </si>
  <si>
    <r>
      <t>L</t>
    </r>
    <r>
      <rPr>
        <vertAlign val="subscript"/>
        <sz val="10"/>
        <rFont val="Arial"/>
        <family val="2"/>
      </rPr>
      <t>g3</t>
    </r>
    <r>
      <rPr>
        <sz val="10"/>
        <rFont val="Arial"/>
      </rPr>
      <t xml:space="preserve"> [m]</t>
    </r>
  </si>
  <si>
    <r>
      <t>L</t>
    </r>
    <r>
      <rPr>
        <vertAlign val="subscript"/>
        <sz val="10"/>
        <rFont val="Arial"/>
        <family val="2"/>
      </rPr>
      <t>g4</t>
    </r>
    <r>
      <rPr>
        <sz val="10"/>
        <rFont val="Arial"/>
      </rPr>
      <t xml:space="preserve"> [m]</t>
    </r>
  </si>
  <si>
    <r>
      <t>w</t>
    </r>
    <r>
      <rPr>
        <vertAlign val="subscript"/>
        <sz val="10"/>
        <rFont val="Arial"/>
        <family val="2"/>
      </rPr>
      <t>1</t>
    </r>
    <r>
      <rPr>
        <sz val="10"/>
        <rFont val="Arial"/>
      </rPr>
      <t xml:space="preserve"> [m]</t>
    </r>
  </si>
  <si>
    <r>
      <t>w</t>
    </r>
    <r>
      <rPr>
        <vertAlign val="subscript"/>
        <sz val="10"/>
        <rFont val="Arial"/>
        <family val="2"/>
      </rPr>
      <t>2</t>
    </r>
    <r>
      <rPr>
        <sz val="10"/>
        <rFont val="Arial"/>
      </rPr>
      <t xml:space="preserve"> [m]</t>
    </r>
  </si>
  <si>
    <r>
      <t>w</t>
    </r>
    <r>
      <rPr>
        <vertAlign val="subscript"/>
        <sz val="10"/>
        <rFont val="Arial"/>
        <family val="2"/>
      </rPr>
      <t>3</t>
    </r>
    <r>
      <rPr>
        <sz val="10"/>
        <rFont val="Arial"/>
      </rPr>
      <t xml:space="preserve"> [m]</t>
    </r>
  </si>
  <si>
    <r>
      <t>w</t>
    </r>
    <r>
      <rPr>
        <vertAlign val="subscript"/>
        <sz val="10"/>
        <rFont val="Arial"/>
        <family val="2"/>
      </rPr>
      <t>4</t>
    </r>
    <r>
      <rPr>
        <sz val="10"/>
        <rFont val="Arial"/>
      </rPr>
      <t xml:space="preserve"> [m]</t>
    </r>
  </si>
  <si>
    <r>
      <t>S</t>
    </r>
    <r>
      <rPr>
        <vertAlign val="subscript"/>
        <sz val="10"/>
        <rFont val="Arial"/>
        <family val="2"/>
      </rPr>
      <t>f1</t>
    </r>
    <r>
      <rPr>
        <sz val="10"/>
        <rFont val="Arial"/>
      </rPr>
      <t xml:space="preserve"> [m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]</t>
    </r>
  </si>
  <si>
    <r>
      <t>S</t>
    </r>
    <r>
      <rPr>
        <vertAlign val="subscript"/>
        <sz val="10"/>
        <rFont val="Arial"/>
        <family val="2"/>
      </rPr>
      <t>f4</t>
    </r>
    <r>
      <rPr>
        <sz val="10"/>
        <rFont val="Arial"/>
      </rPr>
      <t xml:space="preserve"> [m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]</t>
    </r>
  </si>
  <si>
    <r>
      <t>S</t>
    </r>
    <r>
      <rPr>
        <vertAlign val="subscript"/>
        <sz val="10"/>
        <rFont val="Arial"/>
        <family val="2"/>
      </rPr>
      <t>f3</t>
    </r>
    <r>
      <rPr>
        <sz val="10"/>
        <rFont val="Arial"/>
      </rPr>
      <t xml:space="preserve"> [m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]</t>
    </r>
  </si>
  <si>
    <r>
      <t>S</t>
    </r>
    <r>
      <rPr>
        <vertAlign val="subscript"/>
        <sz val="10"/>
        <rFont val="Arial"/>
        <family val="2"/>
      </rPr>
      <t>f2</t>
    </r>
    <r>
      <rPr>
        <sz val="10"/>
        <rFont val="Arial"/>
      </rPr>
      <t xml:space="preserve"> [m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]</t>
    </r>
  </si>
  <si>
    <r>
      <t>S</t>
    </r>
    <r>
      <rPr>
        <vertAlign val="subscript"/>
        <sz val="10"/>
        <rFont val="Arial"/>
        <family val="2"/>
      </rPr>
      <t>g</t>
    </r>
    <r>
      <rPr>
        <sz val="10"/>
        <rFont val="Arial"/>
      </rPr>
      <t xml:space="preserve"> [m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]</t>
    </r>
  </si>
  <si>
    <r>
      <t>U</t>
    </r>
    <r>
      <rPr>
        <vertAlign val="subscript"/>
        <sz val="10"/>
        <rFont val="Arial"/>
        <family val="2"/>
      </rPr>
      <t>f1</t>
    </r>
    <r>
      <rPr>
        <sz val="10"/>
        <rFont val="Arial"/>
      </rPr>
      <t xml:space="preserve"> [W/m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K]</t>
    </r>
  </si>
  <si>
    <r>
      <t>U</t>
    </r>
    <r>
      <rPr>
        <vertAlign val="subscript"/>
        <sz val="10"/>
        <rFont val="Arial"/>
        <family val="2"/>
      </rPr>
      <t>f4</t>
    </r>
    <r>
      <rPr>
        <sz val="10"/>
        <rFont val="Arial"/>
      </rPr>
      <t xml:space="preserve"> [W/m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K]</t>
    </r>
  </si>
  <si>
    <r>
      <t>U</t>
    </r>
    <r>
      <rPr>
        <vertAlign val="subscript"/>
        <sz val="10"/>
        <rFont val="Arial"/>
        <family val="2"/>
      </rPr>
      <t>f3</t>
    </r>
    <r>
      <rPr>
        <sz val="10"/>
        <rFont val="Arial"/>
      </rPr>
      <t xml:space="preserve"> [W/m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K]</t>
    </r>
  </si>
  <si>
    <r>
      <t>U</t>
    </r>
    <r>
      <rPr>
        <vertAlign val="subscript"/>
        <sz val="10"/>
        <rFont val="Arial"/>
        <family val="2"/>
      </rPr>
      <t>f2</t>
    </r>
    <r>
      <rPr>
        <sz val="10"/>
        <rFont val="Arial"/>
      </rPr>
      <t xml:space="preserve"> [W/m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K]</t>
    </r>
  </si>
  <si>
    <r>
      <t>U</t>
    </r>
    <r>
      <rPr>
        <vertAlign val="subscript"/>
        <sz val="10"/>
        <rFont val="Arial"/>
        <family val="2"/>
      </rPr>
      <t>g</t>
    </r>
    <r>
      <rPr>
        <sz val="10"/>
        <rFont val="Arial"/>
      </rPr>
      <t xml:space="preserve"> [W/m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K]</t>
    </r>
  </si>
  <si>
    <r>
      <t>U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[W/m2K]</t>
    </r>
  </si>
  <si>
    <r>
      <t>S</t>
    </r>
    <r>
      <rPr>
        <vertAlign val="subscript"/>
        <sz val="10"/>
        <rFont val="Arial"/>
        <family val="2"/>
      </rPr>
      <t>w</t>
    </r>
    <r>
      <rPr>
        <sz val="10"/>
        <rFont val="Arial"/>
      </rPr>
      <t xml:space="preserve"> [m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</si>
</sst>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8" formatCode="0.000"/>
    <numFmt numFmtId="189" formatCode="0.0000"/>
  </numFmts>
  <fonts count="7" x14ac:knownFonts="1">
    <font>
      <sz val="10"/>
      <name val="Arial"/>
    </font>
    <font>
      <sz val="10"/>
      <name val="Symbol"/>
      <family val="1"/>
      <charset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b/>
      <vertAlign val="sub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188" fontId="2" fillId="3" borderId="0" xfId="0" applyNumberFormat="1" applyFont="1" applyFill="1" applyAlignment="1">
      <alignment horizontal="center"/>
    </xf>
    <xf numFmtId="188" fontId="0" fillId="2" borderId="0" xfId="0" applyNumberFormat="1" applyFill="1" applyAlignment="1">
      <alignment horizontal="center"/>
    </xf>
    <xf numFmtId="0" fontId="0" fillId="4" borderId="0" xfId="0" applyFill="1"/>
    <xf numFmtId="188" fontId="0" fillId="4" borderId="0" xfId="0" applyNumberFormat="1" applyFill="1" applyAlignment="1">
      <alignment horizontal="center"/>
    </xf>
    <xf numFmtId="0" fontId="2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89" fontId="0" fillId="4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4" borderId="0" xfId="0" applyFont="1" applyFill="1" applyAlignment="1">
      <alignment horizontal="center"/>
    </xf>
    <xf numFmtId="188" fontId="0" fillId="0" borderId="0" xfId="0" applyNumberFormat="1"/>
    <xf numFmtId="188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0</xdr:rowOff>
    </xdr:from>
    <xdr:to>
      <xdr:col>4</xdr:col>
      <xdr:colOff>28575</xdr:colOff>
      <xdr:row>14</xdr:row>
      <xdr:rowOff>47625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id="{2C6ADD9B-CB9E-4165-930D-D0A6239C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61925"/>
          <a:ext cx="2152650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</xdr:row>
          <xdr:rowOff>0</xdr:rowOff>
        </xdr:from>
        <xdr:to>
          <xdr:col>15</xdr:col>
          <xdr:colOff>333375</xdr:colOff>
          <xdr:row>10</xdr:row>
          <xdr:rowOff>142875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DDC60186-76E9-470C-931B-7BFACCBA6A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5:Q26"/>
  <sheetViews>
    <sheetView showGridLines="0" tabSelected="1" zoomScale="85" zoomScaleNormal="85" workbookViewId="0">
      <selection activeCell="M32" sqref="M32"/>
    </sheetView>
  </sheetViews>
  <sheetFormatPr defaultColWidth="8" defaultRowHeight="12.75" x14ac:dyDescent="0.2"/>
  <cols>
    <col min="1" max="1" width="10.5703125" style="3" customWidth="1"/>
    <col min="2" max="7" width="8" customWidth="1"/>
    <col min="8" max="12" width="11.85546875" customWidth="1"/>
    <col min="13" max="16" width="14.42578125" customWidth="1"/>
    <col min="17" max="17" width="13.140625" customWidth="1"/>
  </cols>
  <sheetData>
    <row r="5" spans="1:17" x14ac:dyDescent="0.2">
      <c r="G5" s="6"/>
      <c r="H5" s="8" t="s">
        <v>0</v>
      </c>
    </row>
    <row r="7" spans="1:17" x14ac:dyDescent="0.2">
      <c r="G7" s="2"/>
      <c r="H7" s="8" t="s">
        <v>1</v>
      </c>
    </row>
    <row r="9" spans="1:17" x14ac:dyDescent="0.2">
      <c r="G9" s="1"/>
      <c r="H9" s="8" t="s">
        <v>2</v>
      </c>
    </row>
    <row r="16" spans="1:17" ht="25.5" x14ac:dyDescent="0.2">
      <c r="A16" s="9"/>
      <c r="B16" s="3"/>
      <c r="C16" s="3"/>
      <c r="D16" s="14" t="s">
        <v>3</v>
      </c>
      <c r="E16" s="14" t="s">
        <v>4</v>
      </c>
      <c r="F16" s="14" t="s">
        <v>5</v>
      </c>
      <c r="G16" s="14" t="s">
        <v>6</v>
      </c>
      <c r="H16" s="14" t="s">
        <v>3</v>
      </c>
      <c r="I16" s="14" t="s">
        <v>4</v>
      </c>
      <c r="J16" s="14" t="s">
        <v>5</v>
      </c>
      <c r="K16" s="14" t="s">
        <v>6</v>
      </c>
      <c r="L16" s="15" t="s">
        <v>17</v>
      </c>
      <c r="M16" s="15" t="s">
        <v>7</v>
      </c>
      <c r="N16" s="15" t="s">
        <v>8</v>
      </c>
      <c r="O16" s="15" t="s">
        <v>9</v>
      </c>
      <c r="P16" s="15" t="s">
        <v>10</v>
      </c>
      <c r="Q16" s="15" t="s">
        <v>14</v>
      </c>
    </row>
    <row r="17" spans="1:17" ht="17.25" customHeight="1" x14ac:dyDescent="0.3">
      <c r="A17" s="9"/>
      <c r="B17" s="9" t="s">
        <v>11</v>
      </c>
      <c r="C17" s="9" t="s">
        <v>12</v>
      </c>
      <c r="D17" s="9" t="s">
        <v>26</v>
      </c>
      <c r="E17" s="9" t="s">
        <v>27</v>
      </c>
      <c r="F17" s="9" t="s">
        <v>28</v>
      </c>
      <c r="G17" s="9" t="s">
        <v>29</v>
      </c>
      <c r="H17" s="9" t="s">
        <v>35</v>
      </c>
      <c r="I17" s="9" t="s">
        <v>38</v>
      </c>
      <c r="J17" s="9" t="s">
        <v>37</v>
      </c>
      <c r="K17" s="9" t="s">
        <v>36</v>
      </c>
      <c r="L17" s="9" t="s">
        <v>39</v>
      </c>
      <c r="M17" s="10" t="s">
        <v>18</v>
      </c>
      <c r="N17" s="10" t="s">
        <v>19</v>
      </c>
      <c r="O17" s="10" t="s">
        <v>20</v>
      </c>
      <c r="P17" s="10" t="s">
        <v>21</v>
      </c>
      <c r="Q17" s="11" t="s">
        <v>40</v>
      </c>
    </row>
    <row r="18" spans="1:17" x14ac:dyDescent="0.2">
      <c r="A18" s="16" t="s">
        <v>13</v>
      </c>
      <c r="B18" s="7">
        <v>1</v>
      </c>
      <c r="C18" s="7">
        <v>1</v>
      </c>
      <c r="D18" s="12">
        <v>0.1028</v>
      </c>
      <c r="E18" s="12">
        <v>0.1028</v>
      </c>
      <c r="F18" s="12">
        <v>0.1028</v>
      </c>
      <c r="G18" s="12">
        <v>0.1246</v>
      </c>
      <c r="H18" s="7">
        <v>0.64200000000000002</v>
      </c>
      <c r="I18" s="7">
        <v>0.64200000000000002</v>
      </c>
      <c r="J18" s="7">
        <v>0.64200000000000002</v>
      </c>
      <c r="K18" s="7">
        <v>0.71699999999999997</v>
      </c>
      <c r="L18" s="7">
        <v>0.6</v>
      </c>
      <c r="M18" s="12">
        <v>7.0000000000000007E-2</v>
      </c>
      <c r="N18" s="12">
        <v>7.0000000000000007E-2</v>
      </c>
      <c r="O18" s="12">
        <v>7.0000000000000007E-2</v>
      </c>
      <c r="P18" s="12">
        <v>6.5500000000000003E-2</v>
      </c>
      <c r="Q18" s="4">
        <f>SUMPRODUCT(H18:P18,H20:P20)/Q20</f>
        <v>0.93613032495999993</v>
      </c>
    </row>
    <row r="19" spans="1:17" ht="15.75" x14ac:dyDescent="0.3">
      <c r="A19" s="13"/>
      <c r="H19" s="3" t="s">
        <v>30</v>
      </c>
      <c r="I19" s="3" t="s">
        <v>33</v>
      </c>
      <c r="J19" s="3" t="s">
        <v>32</v>
      </c>
      <c r="K19" s="3" t="s">
        <v>31</v>
      </c>
      <c r="L19" s="3" t="s">
        <v>34</v>
      </c>
      <c r="M19" s="3" t="s">
        <v>22</v>
      </c>
      <c r="N19" s="3" t="s">
        <v>23</v>
      </c>
      <c r="O19" s="3" t="s">
        <v>24</v>
      </c>
      <c r="P19" s="3" t="s">
        <v>25</v>
      </c>
      <c r="Q19" s="3" t="s">
        <v>41</v>
      </c>
    </row>
    <row r="20" spans="1:17" x14ac:dyDescent="0.2">
      <c r="A20" s="13"/>
      <c r="G20" s="18"/>
      <c r="H20" s="5">
        <f>B18*D18-D18*F18</f>
        <v>9.2232160000000007E-2</v>
      </c>
      <c r="I20" s="5">
        <f>B18*E18-E18*F18</f>
        <v>9.2232160000000007E-2</v>
      </c>
      <c r="J20" s="5">
        <f>2*(C18*F18)-F18*D18-F18*E18</f>
        <v>0.18446432000000001</v>
      </c>
      <c r="K20" s="5">
        <f>(C18-D18-E18)*G18</f>
        <v>9.8982239999999999E-2</v>
      </c>
      <c r="L20" s="5">
        <f>(B18-2*F18-G18)*(C18-D18-E18)</f>
        <v>0.53208911999999997</v>
      </c>
      <c r="M20" s="5">
        <f>B18-2*F18-G18</f>
        <v>0.66979999999999995</v>
      </c>
      <c r="N20" s="5">
        <f>M20</f>
        <v>0.66979999999999995</v>
      </c>
      <c r="O20" s="5">
        <f>2*(C18-D18-E18)</f>
        <v>1.5888</v>
      </c>
      <c r="P20" s="5">
        <f>IF(G18=0,0,O20)</f>
        <v>1.5888</v>
      </c>
      <c r="Q20" s="5">
        <f>SUM(H20:L20)</f>
        <v>1</v>
      </c>
    </row>
    <row r="21" spans="1:17" x14ac:dyDescent="0.2">
      <c r="A21" s="16" t="s">
        <v>15</v>
      </c>
      <c r="B21" s="7">
        <v>1.5</v>
      </c>
      <c r="C21" s="7">
        <v>1.5</v>
      </c>
      <c r="D21" s="12">
        <v>0.1028</v>
      </c>
      <c r="E21" s="12">
        <v>0.1028</v>
      </c>
      <c r="F21" s="12">
        <v>0.1028</v>
      </c>
      <c r="G21" s="12">
        <v>0.1246</v>
      </c>
      <c r="H21" s="7">
        <v>0.64200000000000002</v>
      </c>
      <c r="I21" s="7">
        <v>0.64200000000000002</v>
      </c>
      <c r="J21" s="7">
        <v>0.64200000000000002</v>
      </c>
      <c r="K21" s="7">
        <v>0.71699999999999997</v>
      </c>
      <c r="L21" s="7">
        <v>0.6</v>
      </c>
      <c r="M21" s="12">
        <v>7.0000000000000007E-2</v>
      </c>
      <c r="N21" s="12">
        <v>7.0000000000000007E-2</v>
      </c>
      <c r="O21" s="12">
        <v>7.0000000000000007E-2</v>
      </c>
      <c r="P21" s="12">
        <v>6.5500000000000003E-2</v>
      </c>
      <c r="Q21" s="4">
        <f>SUMPRODUCT(H21:P21,H23:P23)/Q23</f>
        <v>0.84780205553777754</v>
      </c>
    </row>
    <row r="22" spans="1:17" ht="15.75" x14ac:dyDescent="0.3">
      <c r="A22" s="13"/>
      <c r="H22" s="3" t="s">
        <v>30</v>
      </c>
      <c r="I22" s="3" t="s">
        <v>33</v>
      </c>
      <c r="J22" s="3" t="s">
        <v>32</v>
      </c>
      <c r="K22" s="3" t="s">
        <v>31</v>
      </c>
      <c r="L22" s="3" t="s">
        <v>34</v>
      </c>
      <c r="M22" s="3" t="s">
        <v>22</v>
      </c>
      <c r="N22" s="3" t="s">
        <v>23</v>
      </c>
      <c r="O22" s="3" t="s">
        <v>24</v>
      </c>
      <c r="P22" s="3" t="s">
        <v>25</v>
      </c>
      <c r="Q22" s="3" t="s">
        <v>41</v>
      </c>
    </row>
    <row r="23" spans="1:17" x14ac:dyDescent="0.2">
      <c r="A23" s="13"/>
      <c r="G23" s="17"/>
      <c r="H23" s="5">
        <f>B21*D21-D21*F21</f>
        <v>0.14363216000000001</v>
      </c>
      <c r="I23" s="5">
        <f>B21*E21-E21*F21</f>
        <v>0.14363216000000001</v>
      </c>
      <c r="J23" s="5">
        <f>2*(C21*F21)-F21*D21-F21*E21</f>
        <v>0.28726432000000002</v>
      </c>
      <c r="K23" s="5">
        <f>(C21-D21-E21)*G21</f>
        <v>0.16128223999999999</v>
      </c>
      <c r="L23" s="5">
        <f>(B21-2*F21-G21)*(C21-D21-E21)</f>
        <v>1.5141891199999999</v>
      </c>
      <c r="M23" s="5">
        <f>B21-2*F21-G21</f>
        <v>1.1698</v>
      </c>
      <c r="N23" s="5">
        <f>M23</f>
        <v>1.1698</v>
      </c>
      <c r="O23" s="5">
        <f>2*(C21-D21-E21)</f>
        <v>2.5888</v>
      </c>
      <c r="P23" s="5">
        <f>IF(G21=0,0,O23)</f>
        <v>2.5888</v>
      </c>
      <c r="Q23" s="5">
        <f>SUM(H23:L23)</f>
        <v>2.25</v>
      </c>
    </row>
    <row r="24" spans="1:17" x14ac:dyDescent="0.2">
      <c r="A24" s="16" t="s">
        <v>16</v>
      </c>
      <c r="B24" s="7">
        <v>2</v>
      </c>
      <c r="C24" s="7">
        <v>2</v>
      </c>
      <c r="D24" s="12">
        <v>0.1028</v>
      </c>
      <c r="E24" s="12">
        <v>0.1028</v>
      </c>
      <c r="F24" s="12">
        <v>0.1028</v>
      </c>
      <c r="G24" s="12">
        <v>0.1246</v>
      </c>
      <c r="H24" s="7">
        <v>0.64200000000000002</v>
      </c>
      <c r="I24" s="7">
        <v>0.64200000000000002</v>
      </c>
      <c r="J24" s="7">
        <v>0.64200000000000002</v>
      </c>
      <c r="K24" s="7">
        <v>0.71699999999999997</v>
      </c>
      <c r="L24" s="7">
        <v>0.6</v>
      </c>
      <c r="M24" s="12">
        <v>7.0000000000000007E-2</v>
      </c>
      <c r="N24" s="12">
        <v>7.0000000000000007E-2</v>
      </c>
      <c r="O24" s="12">
        <v>7.0000000000000007E-2</v>
      </c>
      <c r="P24" s="12">
        <v>6.5500000000000003E-2</v>
      </c>
      <c r="Q24" s="4">
        <f>SUMPRODUCT(H24:P24,H26:P26)/Q26</f>
        <v>0.79474473124</v>
      </c>
    </row>
    <row r="25" spans="1:17" ht="15.75" x14ac:dyDescent="0.3">
      <c r="A25" s="13"/>
      <c r="H25" s="3" t="s">
        <v>30</v>
      </c>
      <c r="I25" s="3" t="s">
        <v>33</v>
      </c>
      <c r="J25" s="3" t="s">
        <v>32</v>
      </c>
      <c r="K25" s="3" t="s">
        <v>31</v>
      </c>
      <c r="L25" s="3" t="s">
        <v>34</v>
      </c>
      <c r="M25" s="3" t="s">
        <v>22</v>
      </c>
      <c r="N25" s="3" t="s">
        <v>23</v>
      </c>
      <c r="O25" s="3" t="s">
        <v>24</v>
      </c>
      <c r="P25" s="3" t="s">
        <v>25</v>
      </c>
      <c r="Q25" s="3" t="s">
        <v>41</v>
      </c>
    </row>
    <row r="26" spans="1:17" x14ac:dyDescent="0.2">
      <c r="A26" s="13"/>
      <c r="G26" s="17"/>
      <c r="H26" s="5">
        <f>B24*D24-D24*F24</f>
        <v>0.19503216000000001</v>
      </c>
      <c r="I26" s="5">
        <f>B24*E24-E24*F24</f>
        <v>0.19503216000000001</v>
      </c>
      <c r="J26" s="5">
        <f>2*(C24*F24)-F24*D24-F24*E24</f>
        <v>0.39006432000000002</v>
      </c>
      <c r="K26" s="5">
        <f>(C24-D24-E24)*G24</f>
        <v>0.22358224000000002</v>
      </c>
      <c r="L26" s="5">
        <f>(B24-2*F24-G24)*(C24-D24-E24)</f>
        <v>2.9962891199999997</v>
      </c>
      <c r="M26" s="5">
        <f>B24-2*F24-G24</f>
        <v>1.6698</v>
      </c>
      <c r="N26" s="5">
        <f>M26</f>
        <v>1.6698</v>
      </c>
      <c r="O26" s="5">
        <f>2*(C24-D24-E24)</f>
        <v>3.5888</v>
      </c>
      <c r="P26" s="5">
        <f>IF(G24=0,0,O26)</f>
        <v>3.5888</v>
      </c>
      <c r="Q26" s="5">
        <f>SUM(H26:L26)</f>
        <v>4</v>
      </c>
    </row>
  </sheetData>
  <phoneticPr fontId="0" type="noConversion"/>
  <pageMargins left="0.75" right="0.75" top="1" bottom="1" header="0.5" footer="0.5"/>
  <pageSetup paperSize="9" scale="7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052" r:id="rId4">
          <objectPr defaultSize="0" autoPict="0" r:id="rId5">
            <anchor moveWithCells="1" sizeWithCells="1">
              <from>
                <xdr:col>10</xdr:col>
                <xdr:colOff>0</xdr:colOff>
                <xdr:row>4</xdr:row>
                <xdr:rowOff>0</xdr:rowOff>
              </from>
              <to>
                <xdr:col>15</xdr:col>
                <xdr:colOff>333375</xdr:colOff>
                <xdr:row>10</xdr:row>
                <xdr:rowOff>142875</xdr:rowOff>
              </to>
            </anchor>
          </objectPr>
        </oleObject>
      </mc:Choice>
      <mc:Fallback>
        <oleObject progId="Equation.3" shapeId="2052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B5ABF79B96804D8881434C85CA1AF8" ma:contentTypeVersion="13" ma:contentTypeDescription="Een nieuw document maken." ma:contentTypeScope="" ma:versionID="451cf7336e8f1c0a92b70e14614298f8">
  <xsd:schema xmlns:xsd="http://www.w3.org/2001/XMLSchema" xmlns:xs="http://www.w3.org/2001/XMLSchema" xmlns:p="http://schemas.microsoft.com/office/2006/metadata/properties" xmlns:ns2="04f4c5ac-2b6a-4843-9514-be219d9367b7" xmlns:ns3="e50aa437-6f0a-4f80-b265-56d98a0c40d7" targetNamespace="http://schemas.microsoft.com/office/2006/metadata/properties" ma:root="true" ma:fieldsID="ad033bff8442ce194dddd5cfc0012fa1" ns2:_="" ns3:_="">
    <xsd:import namespace="04f4c5ac-2b6a-4843-9514-be219d9367b7"/>
    <xsd:import namespace="e50aa437-6f0a-4f80-b265-56d98a0c4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4c5ac-2b6a-4843-9514-be219d936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1fb43402-f6db-4471-8f0c-6807ad2f4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0aa437-6f0a-4f80-b265-56d98a0c40d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f935b60-cb31-485a-b909-d0d17a2442db}" ma:internalName="TaxCatchAll" ma:showField="CatchAllData" ma:web="e50aa437-6f0a-4f80-b265-56d98a0c4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0aa437-6f0a-4f80-b265-56d98a0c40d7" xsi:nil="true"/>
    <lcf76f155ced4ddcb4097134ff3c332f xmlns="04f4c5ac-2b6a-4843-9514-be219d9367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A31226-1F41-45B4-B26C-9A3D05C1DBD0}"/>
</file>

<file path=customXml/itemProps2.xml><?xml version="1.0" encoding="utf-8"?>
<ds:datastoreItem xmlns:ds="http://schemas.openxmlformats.org/officeDocument/2006/customXml" ds:itemID="{5E09762B-0720-4EE8-8BE0-8046379A1C68}"/>
</file>

<file path=customXml/itemProps3.xml><?xml version="1.0" encoding="utf-8"?>
<ds:datastoreItem xmlns:ds="http://schemas.openxmlformats.org/officeDocument/2006/customXml" ds:itemID="{143E7DCC-BF36-46D0-8F89-3183E6E3FC6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U-window_EN</vt:lpstr>
    </vt:vector>
  </TitlesOfParts>
  <Manager/>
  <Company>Physibel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cp:lastModifiedBy>jelle langmans</cp:lastModifiedBy>
  <cp:lastPrinted>2013-08-06T08:59:18Z</cp:lastPrinted>
  <dcterms:created xsi:type="dcterms:W3CDTF">1998-11-02T09:29:06Z</dcterms:created>
  <dcterms:modified xsi:type="dcterms:W3CDTF">2020-04-28T06:47:23Z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0x010100A0B5ABF79B96804D8881434C85CA1AF8</vt:lpwstr>
  </property>
</Properties>
</file>