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physibel.sharepoint.com/sites/SERVICESSALES/Gedeelde documenten/KNOWLEDGE_BASE/Finished/KnowledgeBase/B16_Thermal_transmittance_door/Project_files/"/>
    </mc:Choice>
  </mc:AlternateContent>
  <xr:revisionPtr revIDLastSave="243" documentId="11_DEF723E9CD3D6C50AF56316F6C5C197F542599D8" xr6:coauthVersionLast="47" xr6:coauthVersionMax="47" xr10:uidLastSave="{8FB4C277-562F-48CF-B7A1-909FFF53D2F1}"/>
  <bookViews>
    <workbookView xWindow="-108" yWindow="-108" windowWidth="30936" windowHeight="16776" xr2:uid="{00000000-000D-0000-FFFF-FFFF00000000}"/>
  </bookViews>
  <sheets>
    <sheet name=" psi metho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B6" i="2"/>
  <c r="B14" i="2"/>
  <c r="B2" i="2"/>
  <c r="D15" i="2" l="1"/>
</calcChain>
</file>

<file path=xl/sharedStrings.xml><?xml version="1.0" encoding="utf-8"?>
<sst xmlns="http://schemas.openxmlformats.org/spreadsheetml/2006/main" count="18" uniqueCount="18">
  <si>
    <t>Section 1</t>
  </si>
  <si>
    <t>Section 2</t>
  </si>
  <si>
    <t>Section 3</t>
  </si>
  <si>
    <t>Af1 (m2)</t>
  </si>
  <si>
    <t>Uf1 (W/m2.K)</t>
  </si>
  <si>
    <t>l1 (m)</t>
  </si>
  <si>
    <t>Ap (m2)</t>
  </si>
  <si>
    <t>Up (W/m2.K)</t>
  </si>
  <si>
    <t>Af2 (m2)</t>
  </si>
  <si>
    <t>Uf2 (W/m2.K)</t>
  </si>
  <si>
    <t>l2 (m)</t>
  </si>
  <si>
    <t>l3 (m)</t>
  </si>
  <si>
    <t>Ag (m2)</t>
  </si>
  <si>
    <t>Ug (W/m2.K)</t>
  </si>
  <si>
    <t>Udoor</t>
  </si>
  <si>
    <t>Ѱ1 (W/mK)</t>
  </si>
  <si>
    <t>Ѱ2 (W/mK)</t>
  </si>
  <si>
    <t>Ѱ3 (W/mK)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</si>
</sst>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b/>
      <sz val="10"/>
      <color theme="1"/>
      <name val="Century Gothic"/>
      <family val="2"/>
    </font>
    <font>
      <sz val="9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3" borderId="0" xfId="0" applyFont="1" applyFill="1"/>
    <xf numFmtId="164" fontId="3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7304-A810-4DF7-8215-16AAB8EC4848}">
  <dimension ref="A1:D18"/>
  <sheetViews>
    <sheetView tabSelected="1" zoomScale="130" zoomScaleNormal="130" workbookViewId="0">
      <selection activeCell="B5" sqref="B5"/>
    </sheetView>
  </sheetViews>
  <sheetFormatPr defaultRowHeight="14.4" x14ac:dyDescent="0.3"/>
  <cols>
    <col min="2" max="2" width="19" customWidth="1"/>
    <col min="3" max="3" width="16.44140625" customWidth="1"/>
    <col min="4" max="4" width="14.44140625" customWidth="1"/>
    <col min="5" max="5" width="12.21875" customWidth="1"/>
  </cols>
  <sheetData>
    <row r="1" spans="1:4" x14ac:dyDescent="0.3">
      <c r="A1" s="1" t="s">
        <v>0</v>
      </c>
      <c r="B1" s="2" t="s">
        <v>3</v>
      </c>
      <c r="C1" s="2" t="s">
        <v>4</v>
      </c>
    </row>
    <row r="2" spans="1:4" x14ac:dyDescent="0.3">
      <c r="A2" s="3"/>
      <c r="B2" s="4">
        <f>0.19472+0.064662</f>
        <v>0.259382</v>
      </c>
      <c r="C2" s="4">
        <v>2.5249999999999999</v>
      </c>
    </row>
    <row r="3" spans="1:4" x14ac:dyDescent="0.3">
      <c r="A3" s="3"/>
      <c r="B3" s="2" t="s">
        <v>5</v>
      </c>
      <c r="C3" s="2" t="s">
        <v>15</v>
      </c>
    </row>
    <row r="4" spans="1:4" x14ac:dyDescent="0.3">
      <c r="A4" s="3"/>
      <c r="B4" s="4">
        <v>4.7080000000000002</v>
      </c>
      <c r="C4" s="4">
        <v>3.0000000000000001E-3</v>
      </c>
    </row>
    <row r="5" spans="1:4" x14ac:dyDescent="0.3">
      <c r="A5" s="3"/>
      <c r="B5" s="2" t="s">
        <v>6</v>
      </c>
      <c r="C5" s="2" t="s">
        <v>7</v>
      </c>
    </row>
    <row r="6" spans="1:4" x14ac:dyDescent="0.3">
      <c r="A6" s="3"/>
      <c r="B6" s="6">
        <f>1.474458</f>
        <v>1.474458</v>
      </c>
      <c r="C6" s="4">
        <v>0.5</v>
      </c>
    </row>
    <row r="7" spans="1:4" x14ac:dyDescent="0.3">
      <c r="A7" s="1" t="s">
        <v>1</v>
      </c>
      <c r="B7" s="2" t="s">
        <v>8</v>
      </c>
      <c r="C7" s="2" t="s">
        <v>9</v>
      </c>
    </row>
    <row r="8" spans="1:4" x14ac:dyDescent="0.3">
      <c r="A8" s="3"/>
      <c r="B8" s="4">
        <v>3.576E-2</v>
      </c>
      <c r="C8" s="4">
        <v>2.5219999999999998</v>
      </c>
    </row>
    <row r="9" spans="1:4" x14ac:dyDescent="0.3">
      <c r="A9" s="3"/>
      <c r="B9" s="2" t="s">
        <v>10</v>
      </c>
      <c r="C9" s="2" t="s">
        <v>16</v>
      </c>
    </row>
    <row r="10" spans="1:4" x14ac:dyDescent="0.3">
      <c r="A10" s="3"/>
      <c r="B10" s="4">
        <v>0.89400000000000002</v>
      </c>
      <c r="C10" s="4">
        <v>4.0000000000000001E-3</v>
      </c>
    </row>
    <row r="11" spans="1:4" x14ac:dyDescent="0.3">
      <c r="A11" s="1" t="s">
        <v>2</v>
      </c>
      <c r="B11" s="2" t="s">
        <v>11</v>
      </c>
      <c r="C11" s="2" t="s">
        <v>17</v>
      </c>
    </row>
    <row r="12" spans="1:4" x14ac:dyDescent="0.3">
      <c r="A12" s="3"/>
      <c r="B12" s="4">
        <v>1.92</v>
      </c>
      <c r="C12" s="4">
        <v>0.13400000000000001</v>
      </c>
    </row>
    <row r="13" spans="1:4" x14ac:dyDescent="0.3">
      <c r="A13" s="3"/>
      <c r="B13" s="2" t="s">
        <v>12</v>
      </c>
      <c r="C13" s="2" t="s">
        <v>13</v>
      </c>
    </row>
    <row r="14" spans="1:4" x14ac:dyDescent="0.3">
      <c r="A14" s="3"/>
      <c r="B14" s="4">
        <f>0.2304</f>
        <v>0.23039999999999999</v>
      </c>
      <c r="C14" s="4">
        <v>1.2</v>
      </c>
    </row>
    <row r="15" spans="1:4" x14ac:dyDescent="0.3">
      <c r="A15" s="3"/>
      <c r="B15" s="5" t="s">
        <v>14</v>
      </c>
      <c r="C15" s="7">
        <f>(B2*C2+B6*C6+B8*C8+B4*C4+B10*C10+B12*C12+B14*C14)/(2)</f>
        <v>1.0169076349999999</v>
      </c>
      <c r="D15" s="8">
        <f>100*(C15-C16)/C15</f>
        <v>0.38426646290250549</v>
      </c>
    </row>
    <row r="16" spans="1:4" x14ac:dyDescent="0.3">
      <c r="A16" s="3"/>
      <c r="B16" s="3"/>
      <c r="C16" s="3">
        <v>1.0129999999999999</v>
      </c>
    </row>
    <row r="17" spans="1:3" x14ac:dyDescent="0.3">
      <c r="A17" s="3"/>
      <c r="C17" s="3"/>
    </row>
    <row r="18" spans="1:3" x14ac:dyDescent="0.3">
      <c r="A18" s="3"/>
      <c r="B18" s="3"/>
      <c r="C1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B5ABF79B96804D8881434C85CA1AF8" ma:contentTypeVersion="13" ma:contentTypeDescription="Create a new document." ma:contentTypeScope="" ma:versionID="195ab0943c59310474a666503a34d74b">
  <xsd:schema xmlns:xsd="http://www.w3.org/2001/XMLSchema" xmlns:xs="http://www.w3.org/2001/XMLSchema" xmlns:p="http://schemas.microsoft.com/office/2006/metadata/properties" xmlns:ns2="04f4c5ac-2b6a-4843-9514-be219d9367b7" xmlns:ns3="e50aa437-6f0a-4f80-b265-56d98a0c40d7" targetNamespace="http://schemas.microsoft.com/office/2006/metadata/properties" ma:root="true" ma:fieldsID="c794fbc68ddd410644b3dc1aad1ed042" ns2:_="" ns3:_="">
    <xsd:import namespace="04f4c5ac-2b6a-4843-9514-be219d9367b7"/>
    <xsd:import namespace="e50aa437-6f0a-4f80-b265-56d98a0c4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4c5ac-2b6a-4843-9514-be219d936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fb43402-f6db-4471-8f0c-6807ad2f4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0aa437-6f0a-4f80-b265-56d98a0c40d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935b60-cb31-485a-b909-d0d17a2442db}" ma:internalName="TaxCatchAll" ma:showField="CatchAllData" ma:web="e50aa437-6f0a-4f80-b265-56d98a0c4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0aa437-6f0a-4f80-b265-56d98a0c40d7" xsi:nil="true"/>
    <lcf76f155ced4ddcb4097134ff3c332f xmlns="04f4c5ac-2b6a-4843-9514-be219d9367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C82194-8148-49B2-8B5A-E9FBBAE400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f4c5ac-2b6a-4843-9514-be219d9367b7"/>
    <ds:schemaRef ds:uri="e50aa437-6f0a-4f80-b265-56d98a0c4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F802C3-32B6-463D-8948-2086FB0A9D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159829-6160-450E-9F0B-2DFB5795D049}">
  <ds:schemaRefs>
    <ds:schemaRef ds:uri="http://schemas.microsoft.com/office/2006/metadata/properties"/>
    <ds:schemaRef ds:uri="http://schemas.microsoft.com/office/infopath/2007/PartnerControls"/>
    <ds:schemaRef ds:uri="e50aa437-6f0a-4f80-b265-56d98a0c40d7"/>
    <ds:schemaRef ds:uri="04f4c5ac-2b6a-4843-9514-be219d9367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psi method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Anh Thao Nguyen</dc:creator>
  <cp:lastModifiedBy>Ömer Sabri Acar</cp:lastModifiedBy>
  <dcterms:created xsi:type="dcterms:W3CDTF">2015-06-05T18:19:34Z</dcterms:created>
  <dcterms:modified xsi:type="dcterms:W3CDTF">2026-07-01T13:32:16Z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0x010100A0B5ABF79B96804D8881434C85CA1AF8</vt:lpwstr>
  </property>
  <property fmtid="{D5CDD505-2E9C-101B-9397-08002B2CF9AE}" pid="3" name="MediaServiceImageTags">
    <vt:lpwstr/>
  </property>
</Properties>
</file>