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hysibel.sharepoint.com/sites/SERVICESSALES/Gedeelde documenten/KNOWLEDGE_BASE/Working docs/KnowledgeBase_preparation/A14_BISCO_vs_THERM_NFRC_FRAMES/"/>
    </mc:Choice>
  </mc:AlternateContent>
  <xr:revisionPtr revIDLastSave="2180" documentId="8_{2016163D-F64B-49A2-BD9F-A98F75004C2E}" xr6:coauthVersionLast="47" xr6:coauthVersionMax="47" xr10:uidLastSave="{C681B739-F73C-48D1-88B4-D57A5069D7E3}"/>
  <bookViews>
    <workbookView xWindow="-108" yWindow="-108" windowWidth="23256" windowHeight="12456" xr2:uid="{00000000-000D-0000-FFFF-FFFF00000000}"/>
  </bookViews>
  <sheets>
    <sheet name="EX1-9-Jamb" sheetId="4" r:id="rId1"/>
    <sheet name="EX1-9-Sill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13" l="1"/>
  <c r="M13" i="13"/>
  <c r="M27" i="4"/>
  <c r="M13" i="4"/>
  <c r="I27" i="13"/>
  <c r="E27" i="13"/>
  <c r="I26" i="13"/>
  <c r="E26" i="13"/>
  <c r="I25" i="13"/>
  <c r="E25" i="13"/>
  <c r="I12" i="13"/>
  <c r="I13" i="13"/>
  <c r="E12" i="13"/>
  <c r="E13" i="13"/>
  <c r="I11" i="13"/>
  <c r="E11" i="13"/>
  <c r="I27" i="4"/>
  <c r="E27" i="4"/>
  <c r="I26" i="4"/>
  <c r="E26" i="4"/>
  <c r="I25" i="4"/>
  <c r="E25" i="4"/>
  <c r="I11" i="4"/>
  <c r="I12" i="4"/>
  <c r="I13" i="4"/>
  <c r="E11" i="4"/>
  <c r="E12" i="4"/>
  <c r="E13" i="4"/>
  <c r="E9" i="4"/>
  <c r="E5" i="4"/>
  <c r="I24" i="13" l="1"/>
  <c r="E24" i="13"/>
  <c r="I23" i="13"/>
  <c r="E23" i="13"/>
  <c r="I22" i="13"/>
  <c r="E22" i="13"/>
  <c r="I21" i="13"/>
  <c r="E21" i="13"/>
  <c r="I20" i="13"/>
  <c r="E20" i="13"/>
  <c r="I19" i="13"/>
  <c r="E19" i="13"/>
  <c r="I10" i="13"/>
  <c r="I9" i="13"/>
  <c r="I8" i="13"/>
  <c r="I7" i="13"/>
  <c r="I6" i="13"/>
  <c r="I5" i="13"/>
  <c r="E5" i="13"/>
  <c r="E10" i="13"/>
  <c r="E9" i="13"/>
  <c r="E8" i="13"/>
  <c r="E7" i="13"/>
  <c r="E6" i="13"/>
  <c r="I5" i="4" l="1"/>
  <c r="I20" i="4"/>
  <c r="I21" i="4"/>
  <c r="I22" i="4"/>
  <c r="I23" i="4"/>
  <c r="I24" i="4"/>
  <c r="E20" i="4"/>
  <c r="E21" i="4"/>
  <c r="E22" i="4"/>
  <c r="E23" i="4"/>
  <c r="E24" i="4"/>
  <c r="I19" i="4"/>
  <c r="E19" i="4"/>
  <c r="I6" i="4"/>
  <c r="I7" i="4"/>
  <c r="I8" i="4"/>
  <c r="I9" i="4"/>
  <c r="I10" i="4"/>
  <c r="E6" i="4"/>
  <c r="E7" i="4"/>
  <c r="E8" i="4"/>
  <c r="E10" i="4"/>
</calcChain>
</file>

<file path=xl/sharedStrings.xml><?xml version="1.0" encoding="utf-8"?>
<sst xmlns="http://schemas.openxmlformats.org/spreadsheetml/2006/main" count="83" uniqueCount="29">
  <si>
    <t>BISCO</t>
  </si>
  <si>
    <t>THERM</t>
  </si>
  <si>
    <t>Difference</t>
  </si>
  <si>
    <t>FRAME</t>
  </si>
  <si>
    <t>EDGE</t>
  </si>
  <si>
    <t>BISCO NIHIL (User-defined Hc values)</t>
  </si>
  <si>
    <t>BISCO ISO 15099 (Updated Hc values as per 15099)</t>
  </si>
  <si>
    <t xml:space="preserve">NFRC </t>
  </si>
  <si>
    <t>ISO 15099</t>
  </si>
  <si>
    <t>EX</t>
  </si>
  <si>
    <t>1-NFRC</t>
  </si>
  <si>
    <t>2-NFRC</t>
  </si>
  <si>
    <t>3-NFRC</t>
  </si>
  <si>
    <t>4-NFRC</t>
  </si>
  <si>
    <t>5-NFRC</t>
  </si>
  <si>
    <t>6-NFRC</t>
  </si>
  <si>
    <t>1-ISO</t>
  </si>
  <si>
    <t>2-ISO</t>
  </si>
  <si>
    <t>3-ISO</t>
  </si>
  <si>
    <t>4-ISO</t>
  </si>
  <si>
    <t>5-ISO</t>
  </si>
  <si>
    <t>6-ISO</t>
  </si>
  <si>
    <t>7-NFRC</t>
  </si>
  <si>
    <t>8-NFRC</t>
  </si>
  <si>
    <t>9-NFRC</t>
  </si>
  <si>
    <t>7-ISO</t>
  </si>
  <si>
    <t>8-ISO</t>
  </si>
  <si>
    <t>9-ISO</t>
  </si>
  <si>
    <t>BOTTOM_EDGE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</si>
</sst>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2" fillId="0" borderId="0" xfId="0" applyNumberFormat="1" applyFont="1"/>
    <xf numFmtId="2" fontId="3" fillId="2" borderId="0" xfId="0" applyNumberFormat="1" applyFont="1" applyFill="1"/>
    <xf numFmtId="2" fontId="2" fillId="3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3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0" fillId="0" borderId="0" xfId="0" applyNumberFormat="1"/>
    <xf numFmtId="2" fontId="2" fillId="2" borderId="0" xfId="0" applyNumberFormat="1" applyFont="1" applyFill="1"/>
    <xf numFmtId="2" fontId="4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4" borderId="0" xfId="0" applyNumberFormat="1" applyFont="1" applyFill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2" fillId="3" borderId="0" xfId="0" applyNumberFormat="1" applyFont="1" applyFill="1"/>
    <xf numFmtId="2" fontId="2" fillId="4" borderId="0" xfId="0" applyNumberFormat="1" applyFont="1" applyFill="1"/>
    <xf numFmtId="2" fontId="0" fillId="0" borderId="0" xfId="0" applyNumberFormat="1" applyAlignment="1">
      <alignment horizontal="center"/>
    </xf>
    <xf numFmtId="2" fontId="2" fillId="3" borderId="0" xfId="0" applyNumberFormat="1" applyFont="1" applyFill="1" applyAlignment="1">
      <alignment horizontal="center"/>
    </xf>
    <xf numFmtId="2" fontId="2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8884A-1AE6-45AC-8523-07CCA6C7D238}">
  <sheetPr>
    <pageSetUpPr fitToPage="1"/>
  </sheetPr>
  <dimension ref="B1:M39"/>
  <sheetViews>
    <sheetView tabSelected="1" topLeftCell="A12" zoomScale="145" zoomScaleNormal="145" workbookViewId="0">
      <selection activeCell="B19" sqref="B19"/>
    </sheetView>
  </sheetViews>
  <sheetFormatPr defaultRowHeight="14.4" x14ac:dyDescent="0.3"/>
  <cols>
    <col min="2" max="2" width="16.6640625" customWidth="1"/>
    <col min="3" max="3" width="6.6640625" style="12" bestFit="1" customWidth="1"/>
    <col min="4" max="4" width="6.88671875" style="12" bestFit="1" customWidth="1"/>
    <col min="5" max="5" width="10.44140625" style="12" bestFit="1" customWidth="1"/>
    <col min="6" max="6" width="14.5546875" customWidth="1"/>
    <col min="7" max="7" width="6.6640625" style="12" bestFit="1" customWidth="1"/>
    <col min="8" max="8" width="6.88671875" style="12" bestFit="1" customWidth="1"/>
    <col min="9" max="9" width="10.44140625" style="12" bestFit="1" customWidth="1"/>
    <col min="11" max="12" width="8.88671875" style="12"/>
    <col min="13" max="13" width="10.6640625" style="12" customWidth="1"/>
  </cols>
  <sheetData>
    <row r="1" spans="2:13" x14ac:dyDescent="0.3">
      <c r="B1" s="18"/>
      <c r="C1" s="4"/>
      <c r="D1" s="4"/>
      <c r="E1" s="4"/>
      <c r="F1" s="18"/>
      <c r="G1" s="4"/>
      <c r="H1" s="4"/>
      <c r="I1" s="4"/>
      <c r="J1" s="18"/>
    </row>
    <row r="2" spans="2:13" x14ac:dyDescent="0.3">
      <c r="B2" s="18"/>
      <c r="C2" s="16" t="s">
        <v>7</v>
      </c>
      <c r="D2" s="16"/>
      <c r="E2" s="16"/>
      <c r="F2" s="19" t="s">
        <v>5</v>
      </c>
      <c r="G2" s="4"/>
      <c r="H2" s="4"/>
      <c r="I2" s="4"/>
      <c r="J2" s="18"/>
    </row>
    <row r="3" spans="2:13" x14ac:dyDescent="0.3">
      <c r="C3" s="22" t="s">
        <v>3</v>
      </c>
      <c r="D3" s="22"/>
      <c r="E3" s="22"/>
      <c r="F3" s="18"/>
      <c r="G3" s="22" t="s">
        <v>4</v>
      </c>
      <c r="H3" s="22"/>
      <c r="I3" s="22"/>
      <c r="J3" s="18"/>
    </row>
    <row r="4" spans="2:13" x14ac:dyDescent="0.3">
      <c r="B4" s="18" t="s">
        <v>9</v>
      </c>
      <c r="C4" s="6" t="s">
        <v>0</v>
      </c>
      <c r="D4" s="7" t="s">
        <v>1</v>
      </c>
      <c r="E4" s="23" t="s">
        <v>2</v>
      </c>
      <c r="F4" s="20"/>
      <c r="G4" s="6" t="s">
        <v>0</v>
      </c>
      <c r="H4" s="7" t="s">
        <v>1</v>
      </c>
      <c r="I4" s="23" t="s">
        <v>2</v>
      </c>
      <c r="J4" s="18"/>
    </row>
    <row r="5" spans="2:13" x14ac:dyDescent="0.3">
      <c r="B5" s="18" t="s">
        <v>10</v>
      </c>
      <c r="C5" s="8">
        <v>3.367</v>
      </c>
      <c r="D5" s="9">
        <v>3.3559000000000001</v>
      </c>
      <c r="E5" s="24">
        <f>(C5-D5)/D5*100</f>
        <v>0.33076074972436265</v>
      </c>
      <c r="F5" s="18"/>
      <c r="G5" s="8">
        <v>1.5549999999999999</v>
      </c>
      <c r="H5" s="9">
        <v>1.5467</v>
      </c>
      <c r="I5" s="24">
        <f>(G5-H5)/H5*100</f>
        <v>0.53662636581108003</v>
      </c>
      <c r="J5" s="18"/>
    </row>
    <row r="6" spans="2:13" x14ac:dyDescent="0.3">
      <c r="B6" s="18" t="s">
        <v>11</v>
      </c>
      <c r="C6" s="8">
        <v>4.3520000000000003</v>
      </c>
      <c r="D6" s="9">
        <v>4.3407999999999998</v>
      </c>
      <c r="E6" s="24">
        <f t="shared" ref="E6:E13" si="0">(C6-D6)/D6*100</f>
        <v>0.2580169553999388</v>
      </c>
      <c r="F6" s="18"/>
      <c r="G6" s="8">
        <v>1.931</v>
      </c>
      <c r="H6" s="9">
        <v>1.9036</v>
      </c>
      <c r="I6" s="24">
        <f t="shared" ref="I6:I13" si="1">(G6-H6)/H6*100</f>
        <v>1.4393780205925661</v>
      </c>
      <c r="J6" s="18"/>
    </row>
    <row r="7" spans="2:13" x14ac:dyDescent="0.3">
      <c r="B7" s="18" t="s">
        <v>12</v>
      </c>
      <c r="C7" s="8">
        <v>1.429</v>
      </c>
      <c r="D7" s="9">
        <v>1.4351</v>
      </c>
      <c r="E7" s="24">
        <f t="shared" si="0"/>
        <v>-0.42505748728311571</v>
      </c>
      <c r="F7" s="18"/>
      <c r="G7" s="8">
        <v>1.581</v>
      </c>
      <c r="H7" s="9">
        <v>1.5793999999999999</v>
      </c>
      <c r="I7" s="24">
        <f t="shared" si="1"/>
        <v>0.10130429276940901</v>
      </c>
      <c r="J7" s="18"/>
    </row>
    <row r="8" spans="2:13" x14ac:dyDescent="0.3">
      <c r="B8" s="18" t="s">
        <v>13</v>
      </c>
      <c r="C8" s="8">
        <v>1.4179999999999999</v>
      </c>
      <c r="D8" s="9">
        <v>1.4218999999999999</v>
      </c>
      <c r="E8" s="24">
        <f t="shared" si="0"/>
        <v>-0.27428089176454146</v>
      </c>
      <c r="F8" s="18"/>
      <c r="G8" s="8">
        <v>1.5580000000000001</v>
      </c>
      <c r="H8" s="9">
        <v>1.5593999999999999</v>
      </c>
      <c r="I8" s="24">
        <f t="shared" si="1"/>
        <v>-8.9778119789652805E-2</v>
      </c>
      <c r="J8" s="18"/>
    </row>
    <row r="9" spans="2:13" x14ac:dyDescent="0.3">
      <c r="B9" s="18" t="s">
        <v>14</v>
      </c>
      <c r="C9" s="10">
        <v>3.2559999999999998</v>
      </c>
      <c r="D9" s="11">
        <v>3.2789000000000001</v>
      </c>
      <c r="E9" s="24">
        <f>(C9-D9)/D9*100</f>
        <v>-0.69840495288055027</v>
      </c>
      <c r="F9" s="18"/>
      <c r="G9" s="10">
        <v>1.5609999999999999</v>
      </c>
      <c r="H9" s="11">
        <v>1.5639000000000001</v>
      </c>
      <c r="I9" s="24">
        <f t="shared" si="1"/>
        <v>-0.18543385126927073</v>
      </c>
      <c r="J9" s="18"/>
    </row>
    <row r="10" spans="2:13" x14ac:dyDescent="0.3">
      <c r="B10" s="18" t="s">
        <v>15</v>
      </c>
      <c r="C10" s="10">
        <v>1.94</v>
      </c>
      <c r="D10" s="11">
        <v>1.9481999999999999</v>
      </c>
      <c r="E10" s="24">
        <f t="shared" si="0"/>
        <v>-0.4209013448311254</v>
      </c>
      <c r="F10" s="18"/>
      <c r="G10" s="10">
        <v>1.974</v>
      </c>
      <c r="H10" s="11">
        <v>1.9628000000000001</v>
      </c>
      <c r="I10" s="24">
        <f t="shared" si="1"/>
        <v>0.57061340941511496</v>
      </c>
      <c r="J10" s="18"/>
    </row>
    <row r="11" spans="2:13" x14ac:dyDescent="0.3">
      <c r="B11" s="18" t="s">
        <v>22</v>
      </c>
      <c r="C11" s="10">
        <v>3.4590000000000001</v>
      </c>
      <c r="D11" s="11">
        <v>3.5104000000000002</v>
      </c>
      <c r="E11" s="24">
        <f t="shared" si="0"/>
        <v>-1.4642206016408417</v>
      </c>
      <c r="F11" s="1"/>
      <c r="G11" s="10">
        <v>0.81699999999999995</v>
      </c>
      <c r="H11" s="11">
        <v>0.79279999999999995</v>
      </c>
      <c r="I11" s="24">
        <f t="shared" si="1"/>
        <v>3.0524722502522703</v>
      </c>
      <c r="K11" s="4"/>
      <c r="L11" s="4"/>
      <c r="M11" s="4"/>
    </row>
    <row r="12" spans="2:13" x14ac:dyDescent="0.3">
      <c r="B12" s="18" t="s">
        <v>23</v>
      </c>
      <c r="C12" s="10">
        <v>3.21</v>
      </c>
      <c r="D12" s="11">
        <v>3.1212</v>
      </c>
      <c r="E12" s="24">
        <f t="shared" si="0"/>
        <v>2.8450595924644362</v>
      </c>
      <c r="F12" s="1"/>
      <c r="G12" s="10">
        <v>0.69</v>
      </c>
      <c r="H12" s="11">
        <v>0.69789999999999996</v>
      </c>
      <c r="I12" s="24">
        <f t="shared" si="1"/>
        <v>-1.1319673305631206</v>
      </c>
      <c r="K12" s="25" t="s">
        <v>28</v>
      </c>
      <c r="L12" s="25"/>
      <c r="M12" s="25"/>
    </row>
    <row r="13" spans="2:13" x14ac:dyDescent="0.3">
      <c r="B13" s="18" t="s">
        <v>24</v>
      </c>
      <c r="C13" s="10">
        <v>5.0039999999999996</v>
      </c>
      <c r="D13" s="11">
        <v>5.0392999999999999</v>
      </c>
      <c r="E13" s="24">
        <f t="shared" si="0"/>
        <v>-0.70049411624631064</v>
      </c>
      <c r="F13" s="1"/>
      <c r="G13" s="10">
        <v>0.45800000000000002</v>
      </c>
      <c r="H13" s="11">
        <v>0.45629999999999998</v>
      </c>
      <c r="I13" s="24">
        <f t="shared" si="1"/>
        <v>0.37256191102345715</v>
      </c>
      <c r="K13" s="26">
        <v>1.4570000000000001</v>
      </c>
      <c r="L13" s="4">
        <v>1.4658</v>
      </c>
      <c r="M13" s="27">
        <f>(K13-L13)/L13*100</f>
        <v>-0.60035475508254332</v>
      </c>
    </row>
    <row r="14" spans="2:13" x14ac:dyDescent="0.3">
      <c r="B14" s="18"/>
      <c r="C14" s="14"/>
      <c r="D14" s="14"/>
      <c r="E14" s="15"/>
      <c r="F14" s="18"/>
      <c r="G14" s="14"/>
      <c r="H14" s="14"/>
      <c r="I14" s="15"/>
      <c r="J14" s="18"/>
      <c r="K14" s="4"/>
      <c r="L14" s="4"/>
      <c r="M14" s="4"/>
    </row>
    <row r="15" spans="2:13" x14ac:dyDescent="0.3">
      <c r="B15" s="18"/>
      <c r="C15" s="15"/>
      <c r="D15" s="15"/>
      <c r="E15" s="15"/>
      <c r="F15" s="18"/>
      <c r="G15" s="15"/>
      <c r="H15" s="15"/>
      <c r="I15" s="15"/>
      <c r="J15" s="18"/>
      <c r="K15" s="4"/>
      <c r="L15" s="4"/>
      <c r="M15" s="4"/>
    </row>
    <row r="16" spans="2:13" x14ac:dyDescent="0.3">
      <c r="B16" s="18"/>
      <c r="D16" s="4"/>
      <c r="E16" s="4"/>
      <c r="F16" s="19" t="s">
        <v>6</v>
      </c>
      <c r="G16" s="4"/>
      <c r="H16" s="4"/>
      <c r="I16" s="4"/>
      <c r="J16" s="18"/>
      <c r="K16" s="4"/>
      <c r="L16" s="4"/>
      <c r="M16" s="4"/>
    </row>
    <row r="17" spans="2:13" x14ac:dyDescent="0.3">
      <c r="B17" s="18"/>
      <c r="C17" s="22" t="s">
        <v>3</v>
      </c>
      <c r="D17" s="22"/>
      <c r="E17" s="22"/>
      <c r="F17" s="18"/>
      <c r="G17" s="22" t="s">
        <v>4</v>
      </c>
      <c r="H17" s="22"/>
      <c r="I17" s="22"/>
      <c r="J17" s="18"/>
      <c r="K17" s="4"/>
      <c r="L17" s="4"/>
      <c r="M17" s="4"/>
    </row>
    <row r="18" spans="2:13" x14ac:dyDescent="0.3">
      <c r="B18" s="18" t="s">
        <v>9</v>
      </c>
      <c r="C18" s="6" t="s">
        <v>0</v>
      </c>
      <c r="D18" s="7" t="s">
        <v>1</v>
      </c>
      <c r="E18" s="23" t="s">
        <v>2</v>
      </c>
      <c r="F18" s="20"/>
      <c r="G18" s="6" t="s">
        <v>0</v>
      </c>
      <c r="H18" s="7" t="s">
        <v>1</v>
      </c>
      <c r="I18" s="23" t="s">
        <v>2</v>
      </c>
      <c r="J18" s="18"/>
      <c r="K18" s="4"/>
      <c r="L18" s="4"/>
      <c r="M18" s="4"/>
    </row>
    <row r="19" spans="2:13" x14ac:dyDescent="0.3">
      <c r="B19" s="18" t="s">
        <v>16</v>
      </c>
      <c r="C19" s="8">
        <v>3.379</v>
      </c>
      <c r="D19" s="9">
        <v>3.3559000000000001</v>
      </c>
      <c r="E19" s="24">
        <f>(C19-D19)/D19*100</f>
        <v>0.68833993861556952</v>
      </c>
      <c r="F19" s="18"/>
      <c r="G19" s="8">
        <v>1.591</v>
      </c>
      <c r="H19" s="9">
        <v>1.5467</v>
      </c>
      <c r="I19" s="24">
        <f>(G19-H19)/H19*100</f>
        <v>2.8641624102928818</v>
      </c>
      <c r="J19" s="18"/>
      <c r="K19" s="4"/>
      <c r="L19" s="4"/>
      <c r="M19" s="4"/>
    </row>
    <row r="20" spans="2:13" x14ac:dyDescent="0.3">
      <c r="B20" s="18" t="s">
        <v>17</v>
      </c>
      <c r="C20" s="8">
        <v>4.3419999999999996</v>
      </c>
      <c r="D20" s="9">
        <v>4.3407999999999998</v>
      </c>
      <c r="E20" s="24">
        <f t="shared" ref="E20:E27" si="2">(C20-D20)/D20*100</f>
        <v>2.76446737928462E-2</v>
      </c>
      <c r="F20" s="18"/>
      <c r="G20" s="8">
        <v>2.0110000000000001</v>
      </c>
      <c r="H20" s="9">
        <v>1.9036</v>
      </c>
      <c r="I20" s="24">
        <f t="shared" ref="I20:I27" si="3">(G20-H20)/H20*100</f>
        <v>5.6419415843664726</v>
      </c>
      <c r="J20" s="18"/>
      <c r="K20" s="4"/>
      <c r="L20" s="4"/>
      <c r="M20" s="4"/>
    </row>
    <row r="21" spans="2:13" x14ac:dyDescent="0.3">
      <c r="B21" s="18" t="s">
        <v>18</v>
      </c>
      <c r="C21" s="8">
        <v>1.4259999999999999</v>
      </c>
      <c r="D21" s="9">
        <v>1.4351</v>
      </c>
      <c r="E21" s="24">
        <f t="shared" si="2"/>
        <v>-0.63410215316006602</v>
      </c>
      <c r="F21" s="18"/>
      <c r="G21" s="8">
        <v>1.609</v>
      </c>
      <c r="H21" s="9">
        <v>1.5793999999999999</v>
      </c>
      <c r="I21" s="24">
        <f t="shared" si="3"/>
        <v>1.8741294162340174</v>
      </c>
      <c r="J21" s="18"/>
      <c r="K21" s="4"/>
      <c r="L21" s="4"/>
      <c r="M21" s="4"/>
    </row>
    <row r="22" spans="2:13" x14ac:dyDescent="0.3">
      <c r="B22" s="18" t="s">
        <v>19</v>
      </c>
      <c r="C22" s="8">
        <v>1.411</v>
      </c>
      <c r="D22" s="9">
        <v>1.4218999999999999</v>
      </c>
      <c r="E22" s="24">
        <f t="shared" si="2"/>
        <v>-0.76657992826499122</v>
      </c>
      <c r="F22" s="18"/>
      <c r="G22" s="8">
        <v>1.589</v>
      </c>
      <c r="H22" s="9">
        <v>1.5593999999999999</v>
      </c>
      <c r="I22" s="24">
        <f t="shared" si="3"/>
        <v>1.8981659612671589</v>
      </c>
      <c r="J22" s="18"/>
      <c r="K22" s="4"/>
      <c r="L22" s="4"/>
      <c r="M22" s="4"/>
    </row>
    <row r="23" spans="2:13" x14ac:dyDescent="0.3">
      <c r="B23" s="18" t="s">
        <v>20</v>
      </c>
      <c r="C23" s="10">
        <v>3.2509999999999999</v>
      </c>
      <c r="D23" s="11">
        <v>3.2789000000000001</v>
      </c>
      <c r="E23" s="24">
        <f t="shared" si="2"/>
        <v>-0.85089511726494427</v>
      </c>
      <c r="F23" s="18"/>
      <c r="G23" s="10">
        <v>1.6</v>
      </c>
      <c r="H23" s="11">
        <v>1.5639000000000001</v>
      </c>
      <c r="I23" s="24">
        <f t="shared" si="3"/>
        <v>2.3083317347656513</v>
      </c>
      <c r="J23" s="18"/>
      <c r="K23" s="4"/>
      <c r="L23" s="4"/>
      <c r="M23" s="4"/>
    </row>
    <row r="24" spans="2:13" x14ac:dyDescent="0.3">
      <c r="B24" s="18" t="s">
        <v>21</v>
      </c>
      <c r="C24" s="10">
        <v>1.9219999999999999</v>
      </c>
      <c r="D24" s="11">
        <v>1.9481999999999999</v>
      </c>
      <c r="E24" s="24">
        <f t="shared" si="2"/>
        <v>-1.3448311261677446</v>
      </c>
      <c r="F24" s="18"/>
      <c r="G24" s="10">
        <v>2.0659999999999998</v>
      </c>
      <c r="H24" s="11">
        <v>1.9628000000000001</v>
      </c>
      <c r="I24" s="24">
        <f t="shared" si="3"/>
        <v>5.2577949867536038</v>
      </c>
      <c r="J24" s="18"/>
      <c r="K24" s="4"/>
      <c r="L24" s="4"/>
      <c r="M24" s="4"/>
    </row>
    <row r="25" spans="2:13" x14ac:dyDescent="0.3">
      <c r="B25" s="18" t="s">
        <v>25</v>
      </c>
      <c r="C25" s="10">
        <v>3.44</v>
      </c>
      <c r="D25" s="11">
        <v>3.5104000000000002</v>
      </c>
      <c r="E25" s="24">
        <f t="shared" si="2"/>
        <v>-2.0054694621695601</v>
      </c>
      <c r="F25" s="1"/>
      <c r="G25" s="10">
        <v>0.84</v>
      </c>
      <c r="H25" s="11">
        <v>0.79279999999999995</v>
      </c>
      <c r="I25" s="24">
        <f t="shared" si="3"/>
        <v>5.953582240161456</v>
      </c>
      <c r="K25" s="4"/>
      <c r="L25" s="4"/>
      <c r="M25" s="4"/>
    </row>
    <row r="26" spans="2:13" x14ac:dyDescent="0.3">
      <c r="B26" s="18" t="s">
        <v>26</v>
      </c>
      <c r="C26" s="10">
        <v>3.2280000000000002</v>
      </c>
      <c r="D26" s="11">
        <v>3.1212</v>
      </c>
      <c r="E26" s="24">
        <f t="shared" si="2"/>
        <v>3.4217608612072357</v>
      </c>
      <c r="F26" s="1"/>
      <c r="G26" s="10">
        <v>0.69299999999999995</v>
      </c>
      <c r="H26" s="11">
        <v>0.69789999999999996</v>
      </c>
      <c r="I26" s="24">
        <f t="shared" si="3"/>
        <v>-0.70210631895687292</v>
      </c>
      <c r="K26" s="25" t="s">
        <v>28</v>
      </c>
      <c r="L26" s="25"/>
      <c r="M26" s="25"/>
    </row>
    <row r="27" spans="2:13" x14ac:dyDescent="0.3">
      <c r="B27" s="18" t="s">
        <v>27</v>
      </c>
      <c r="C27" s="10">
        <v>5.05</v>
      </c>
      <c r="D27" s="11">
        <v>5.0392999999999999</v>
      </c>
      <c r="E27" s="24">
        <f t="shared" si="2"/>
        <v>0.2123310777290483</v>
      </c>
      <c r="F27" s="1"/>
      <c r="G27" s="10">
        <v>0.44</v>
      </c>
      <c r="H27" s="11">
        <v>0.45629999999999998</v>
      </c>
      <c r="I27" s="24">
        <f t="shared" si="3"/>
        <v>-3.5722112645189528</v>
      </c>
      <c r="K27" s="26">
        <v>1.506</v>
      </c>
      <c r="L27" s="4">
        <v>1.4658</v>
      </c>
      <c r="M27" s="27">
        <f>(K27-L27)/L27*100</f>
        <v>2.7425296766270986</v>
      </c>
    </row>
    <row r="31" spans="2:13" x14ac:dyDescent="0.3">
      <c r="C31" s="16"/>
      <c r="D31" s="16"/>
      <c r="E31" s="16"/>
      <c r="F31" s="19"/>
      <c r="G31" s="4"/>
      <c r="H31" s="4"/>
      <c r="I31" s="4"/>
    </row>
    <row r="32" spans="2:13" x14ac:dyDescent="0.3">
      <c r="C32" s="17"/>
      <c r="D32" s="17"/>
      <c r="E32" s="17"/>
      <c r="F32" s="20"/>
      <c r="G32" s="17"/>
      <c r="H32" s="17"/>
      <c r="I32" s="17"/>
    </row>
    <row r="33" spans="3:9" x14ac:dyDescent="0.3">
      <c r="C33" s="15"/>
      <c r="D33" s="15"/>
      <c r="E33" s="15"/>
      <c r="F33" s="18"/>
      <c r="G33" s="15"/>
      <c r="H33" s="15"/>
      <c r="I33" s="15"/>
    </row>
    <row r="34" spans="3:9" x14ac:dyDescent="0.3">
      <c r="C34" s="15"/>
      <c r="D34" s="15"/>
      <c r="E34" s="15"/>
      <c r="F34" s="18"/>
      <c r="G34" s="15"/>
      <c r="H34" s="15"/>
      <c r="I34" s="15"/>
    </row>
    <row r="35" spans="3:9" x14ac:dyDescent="0.3">
      <c r="C35" s="15"/>
      <c r="D35" s="15"/>
      <c r="E35" s="15"/>
      <c r="F35" s="18"/>
      <c r="G35" s="15"/>
      <c r="H35" s="15"/>
      <c r="I35" s="15"/>
    </row>
    <row r="36" spans="3:9" x14ac:dyDescent="0.3">
      <c r="C36" s="15"/>
      <c r="D36" s="15"/>
      <c r="E36" s="15"/>
      <c r="F36" s="18"/>
      <c r="G36" s="15"/>
      <c r="H36" s="15"/>
      <c r="I36" s="15"/>
    </row>
    <row r="37" spans="3:9" x14ac:dyDescent="0.3">
      <c r="C37" s="14"/>
      <c r="D37" s="14"/>
      <c r="E37" s="15"/>
      <c r="F37" s="18"/>
      <c r="G37" s="14"/>
      <c r="H37" s="14"/>
      <c r="I37" s="15"/>
    </row>
    <row r="38" spans="3:9" x14ac:dyDescent="0.3">
      <c r="C38" s="14"/>
      <c r="D38" s="14"/>
      <c r="E38" s="15"/>
      <c r="F38" s="18"/>
      <c r="G38" s="14"/>
      <c r="H38" s="14"/>
      <c r="I38" s="15"/>
    </row>
    <row r="39" spans="3:9" x14ac:dyDescent="0.3">
      <c r="C39" s="14"/>
      <c r="D39" s="14"/>
      <c r="E39" s="15"/>
      <c r="F39" s="18"/>
      <c r="G39" s="14"/>
      <c r="H39" s="14"/>
      <c r="I39" s="15"/>
    </row>
  </sheetData>
  <mergeCells count="6">
    <mergeCell ref="C17:E17"/>
    <mergeCell ref="G17:I17"/>
    <mergeCell ref="C3:E3"/>
    <mergeCell ref="G3:I3"/>
    <mergeCell ref="K26:M26"/>
    <mergeCell ref="K12:M12"/>
  </mergeCells>
  <phoneticPr fontId="1" type="noConversion"/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44C4-48AF-41C2-924F-6C02A246CD8D}">
  <dimension ref="B2:M27"/>
  <sheetViews>
    <sheetView topLeftCell="A10" zoomScale="130" zoomScaleNormal="130" workbookViewId="0">
      <selection activeCell="P25" sqref="P25"/>
    </sheetView>
  </sheetViews>
  <sheetFormatPr defaultRowHeight="14.4" x14ac:dyDescent="0.3"/>
  <cols>
    <col min="2" max="2" width="19.33203125" customWidth="1"/>
    <col min="11" max="13" width="8.88671875" style="28"/>
  </cols>
  <sheetData>
    <row r="2" spans="2:13" x14ac:dyDescent="0.3">
      <c r="C2" s="5" t="s">
        <v>7</v>
      </c>
      <c r="D2" s="5"/>
      <c r="E2" s="5"/>
      <c r="F2" s="3" t="s">
        <v>5</v>
      </c>
      <c r="G2" s="13"/>
      <c r="H2" s="13"/>
      <c r="I2" s="13"/>
    </row>
    <row r="3" spans="2:13" x14ac:dyDescent="0.3">
      <c r="B3" s="18"/>
      <c r="C3" s="21" t="s">
        <v>3</v>
      </c>
      <c r="D3" s="22"/>
      <c r="E3" s="22"/>
      <c r="F3" s="1"/>
      <c r="G3" s="21" t="s">
        <v>4</v>
      </c>
      <c r="H3" s="22"/>
      <c r="I3" s="22"/>
    </row>
    <row r="4" spans="2:13" x14ac:dyDescent="0.3">
      <c r="B4" s="18" t="s">
        <v>9</v>
      </c>
      <c r="C4" s="6" t="s">
        <v>0</v>
      </c>
      <c r="D4" s="7" t="s">
        <v>1</v>
      </c>
      <c r="E4" s="23" t="s">
        <v>2</v>
      </c>
      <c r="F4" s="2"/>
      <c r="G4" s="6" t="s">
        <v>0</v>
      </c>
      <c r="H4" s="7" t="s">
        <v>1</v>
      </c>
      <c r="I4" s="23" t="s">
        <v>2</v>
      </c>
    </row>
    <row r="5" spans="2:13" x14ac:dyDescent="0.3">
      <c r="B5" s="18" t="s">
        <v>10</v>
      </c>
      <c r="C5" s="8">
        <v>3.391</v>
      </c>
      <c r="D5" s="9">
        <v>3.3679000000000001</v>
      </c>
      <c r="E5" s="24">
        <f>(C5-D5)/D5*100</f>
        <v>0.68588734819917152</v>
      </c>
      <c r="F5" s="1"/>
      <c r="G5" s="8">
        <v>1.5569999999999999</v>
      </c>
      <c r="H5" s="9">
        <v>1.5495000000000001</v>
      </c>
      <c r="I5" s="24">
        <f>(G5-H5)/H5*100</f>
        <v>0.48402710551789863</v>
      </c>
    </row>
    <row r="6" spans="2:13" x14ac:dyDescent="0.3">
      <c r="B6" s="18" t="s">
        <v>11</v>
      </c>
      <c r="C6" s="8">
        <v>4.3159999999999998</v>
      </c>
      <c r="D6" s="9">
        <v>4.2986000000000004</v>
      </c>
      <c r="E6" s="24">
        <f t="shared" ref="E6:E13" si="0">(C6-D6)/D6*100</f>
        <v>0.40478295258920149</v>
      </c>
      <c r="F6" s="1"/>
      <c r="G6" s="8">
        <v>1.925</v>
      </c>
      <c r="H6" s="9">
        <v>1.8982000000000001</v>
      </c>
      <c r="I6" s="24">
        <f t="shared" ref="I6:I13" si="1">(G6-H6)/H6*100</f>
        <v>1.4118638710357145</v>
      </c>
    </row>
    <row r="7" spans="2:13" x14ac:dyDescent="0.3">
      <c r="B7" s="18" t="s">
        <v>12</v>
      </c>
      <c r="C7" s="8">
        <v>1.3919999999999999</v>
      </c>
      <c r="D7" s="9">
        <v>1.3962000000000001</v>
      </c>
      <c r="E7" s="24">
        <f t="shared" si="0"/>
        <v>-0.30081650193383491</v>
      </c>
      <c r="F7" s="1"/>
      <c r="G7" s="8">
        <v>1.556</v>
      </c>
      <c r="H7" s="9">
        <v>1.5661</v>
      </c>
      <c r="I7" s="24">
        <f t="shared" si="1"/>
        <v>-0.64491411787242181</v>
      </c>
    </row>
    <row r="8" spans="2:13" x14ac:dyDescent="0.3">
      <c r="B8" s="18" t="s">
        <v>13</v>
      </c>
      <c r="C8" s="8">
        <v>1.401</v>
      </c>
      <c r="D8" s="9">
        <v>1.4045000000000001</v>
      </c>
      <c r="E8" s="24">
        <f t="shared" si="0"/>
        <v>-0.24919900320399135</v>
      </c>
      <c r="F8" s="1"/>
      <c r="G8" s="8">
        <v>1.544</v>
      </c>
      <c r="H8" s="9">
        <v>1.5443</v>
      </c>
      <c r="I8" s="24">
        <f t="shared" si="1"/>
        <v>-1.9426277277728873E-2</v>
      </c>
    </row>
    <row r="9" spans="2:13" x14ac:dyDescent="0.3">
      <c r="B9" s="18" t="s">
        <v>14</v>
      </c>
      <c r="C9" s="10">
        <v>3.343</v>
      </c>
      <c r="D9" s="11">
        <v>3.3512</v>
      </c>
      <c r="E9" s="24">
        <f t="shared" si="0"/>
        <v>-0.2446884698018616</v>
      </c>
      <c r="F9" s="1"/>
      <c r="G9" s="10">
        <v>1.5660000000000001</v>
      </c>
      <c r="H9" s="11">
        <v>1.5711999999999999</v>
      </c>
      <c r="I9" s="24">
        <f t="shared" si="1"/>
        <v>-0.33095723014255801</v>
      </c>
    </row>
    <row r="10" spans="2:13" x14ac:dyDescent="0.3">
      <c r="B10" s="18" t="s">
        <v>15</v>
      </c>
      <c r="C10" s="10">
        <v>1.9419999999999999</v>
      </c>
      <c r="D10" s="11">
        <v>1.9560999999999999</v>
      </c>
      <c r="E10" s="24">
        <f t="shared" si="0"/>
        <v>-0.72082204386278825</v>
      </c>
      <c r="F10" s="1"/>
      <c r="G10" s="10">
        <v>1.9690000000000001</v>
      </c>
      <c r="H10" s="11">
        <v>1.9641</v>
      </c>
      <c r="I10" s="24">
        <f t="shared" si="1"/>
        <v>0.2494781324779862</v>
      </c>
    </row>
    <row r="11" spans="2:13" x14ac:dyDescent="0.3">
      <c r="B11" s="18" t="s">
        <v>22</v>
      </c>
      <c r="C11" s="10">
        <v>3.3679999999999999</v>
      </c>
      <c r="D11" s="11">
        <v>3.4169</v>
      </c>
      <c r="E11" s="24">
        <f t="shared" si="0"/>
        <v>-1.4311217770493772</v>
      </c>
      <c r="F11" s="1"/>
      <c r="G11" s="10">
        <v>0.80900000000000005</v>
      </c>
      <c r="H11" s="11">
        <v>0.78620000000000001</v>
      </c>
      <c r="I11" s="24">
        <f t="shared" si="1"/>
        <v>2.900025438819644</v>
      </c>
    </row>
    <row r="12" spans="2:13" x14ac:dyDescent="0.3">
      <c r="B12" s="18" t="s">
        <v>23</v>
      </c>
      <c r="C12" s="10">
        <v>3.1589999999999998</v>
      </c>
      <c r="D12" s="11">
        <v>3.0684999999999998</v>
      </c>
      <c r="E12" s="24">
        <f t="shared" si="0"/>
        <v>2.9493237738308631</v>
      </c>
      <c r="F12" s="1"/>
      <c r="G12" s="10">
        <v>0.67100000000000004</v>
      </c>
      <c r="H12" s="11">
        <v>0.67849999999999999</v>
      </c>
      <c r="I12" s="24">
        <f t="shared" si="1"/>
        <v>-1.1053795136330069</v>
      </c>
      <c r="K12" s="25" t="s">
        <v>28</v>
      </c>
      <c r="L12" s="25"/>
      <c r="M12" s="25"/>
    </row>
    <row r="13" spans="2:13" x14ac:dyDescent="0.3">
      <c r="B13" s="18" t="s">
        <v>24</v>
      </c>
      <c r="C13" s="10">
        <v>4.649</v>
      </c>
      <c r="D13" s="11">
        <v>4.6733000000000002</v>
      </c>
      <c r="E13" s="24">
        <f t="shared" si="0"/>
        <v>-0.51997517813964877</v>
      </c>
      <c r="F13" s="1"/>
      <c r="G13" s="10">
        <v>0.44400000000000001</v>
      </c>
      <c r="H13" s="11">
        <v>0.44180000000000003</v>
      </c>
      <c r="I13" s="24">
        <f t="shared" si="1"/>
        <v>0.49796287913082382</v>
      </c>
      <c r="K13" s="29">
        <v>1.4370000000000001</v>
      </c>
      <c r="L13" s="17">
        <v>1.4460999999999999</v>
      </c>
      <c r="M13" s="30">
        <f>(K13-L13)/L13*100</f>
        <v>-0.62927874974067399</v>
      </c>
    </row>
    <row r="14" spans="2:13" x14ac:dyDescent="0.3">
      <c r="B14" s="18"/>
      <c r="C14" s="11"/>
      <c r="D14" s="11"/>
      <c r="E14" s="9"/>
      <c r="F14" s="1"/>
      <c r="G14" s="11"/>
      <c r="H14" s="11"/>
      <c r="I14" s="9"/>
      <c r="K14" s="17"/>
      <c r="L14" s="17"/>
      <c r="M14" s="17"/>
    </row>
    <row r="15" spans="2:13" x14ac:dyDescent="0.3">
      <c r="B15" s="18"/>
      <c r="C15" s="11"/>
      <c r="D15" s="11"/>
      <c r="E15" s="9"/>
      <c r="F15" s="1"/>
      <c r="G15" s="11"/>
      <c r="H15" s="11"/>
      <c r="I15" s="9"/>
      <c r="K15" s="17"/>
      <c r="L15" s="17"/>
      <c r="M15" s="17"/>
    </row>
    <row r="16" spans="2:13" x14ac:dyDescent="0.3">
      <c r="B16" s="18"/>
      <c r="C16" s="5" t="s">
        <v>8</v>
      </c>
      <c r="D16" s="5"/>
      <c r="E16" s="5" t="s">
        <v>6</v>
      </c>
      <c r="F16" s="3"/>
      <c r="G16" s="13"/>
      <c r="H16" s="13"/>
      <c r="I16" s="13"/>
      <c r="K16" s="17"/>
      <c r="L16" s="17"/>
      <c r="M16" s="17"/>
    </row>
    <row r="17" spans="2:13" x14ac:dyDescent="0.3">
      <c r="B17" s="18"/>
      <c r="C17" s="21" t="s">
        <v>3</v>
      </c>
      <c r="D17" s="22"/>
      <c r="E17" s="22"/>
      <c r="F17" s="1"/>
      <c r="G17" s="21" t="s">
        <v>4</v>
      </c>
      <c r="H17" s="22"/>
      <c r="I17" s="22"/>
      <c r="K17" s="17"/>
      <c r="L17" s="17"/>
      <c r="M17" s="17"/>
    </row>
    <row r="18" spans="2:13" x14ac:dyDescent="0.3">
      <c r="B18" s="18" t="s">
        <v>9</v>
      </c>
      <c r="C18" s="6" t="s">
        <v>0</v>
      </c>
      <c r="D18" s="7" t="s">
        <v>1</v>
      </c>
      <c r="E18" s="23" t="s">
        <v>2</v>
      </c>
      <c r="F18" s="2"/>
      <c r="G18" s="6" t="s">
        <v>0</v>
      </c>
      <c r="H18" s="7" t="s">
        <v>1</v>
      </c>
      <c r="I18" s="23" t="s">
        <v>2</v>
      </c>
      <c r="K18" s="17"/>
      <c r="L18" s="17"/>
      <c r="M18" s="17"/>
    </row>
    <row r="19" spans="2:13" x14ac:dyDescent="0.3">
      <c r="B19" s="18" t="s">
        <v>16</v>
      </c>
      <c r="C19" s="8">
        <v>3.391</v>
      </c>
      <c r="D19" s="9">
        <v>3.3679000000000001</v>
      </c>
      <c r="E19" s="24">
        <f>(C19-D19)/D19*100</f>
        <v>0.68588734819917152</v>
      </c>
      <c r="F19" s="1"/>
      <c r="G19" s="8">
        <v>1.585</v>
      </c>
      <c r="H19" s="9">
        <v>1.5495000000000001</v>
      </c>
      <c r="I19" s="24">
        <f>(G19-H19)/H19*100</f>
        <v>2.2910616327847606</v>
      </c>
      <c r="K19" s="17"/>
      <c r="L19" s="17"/>
      <c r="M19" s="17"/>
    </row>
    <row r="20" spans="2:13" x14ac:dyDescent="0.3">
      <c r="B20" s="18" t="s">
        <v>17</v>
      </c>
      <c r="C20" s="8">
        <v>4.3029999999999999</v>
      </c>
      <c r="D20" s="9">
        <v>4.2986000000000004</v>
      </c>
      <c r="E20" s="24">
        <f t="shared" ref="E20:E27" si="2">(C20-D20)/D20*100</f>
        <v>0.10235890755128448</v>
      </c>
      <c r="F20" s="1"/>
      <c r="G20" s="8">
        <v>2.0049999999999999</v>
      </c>
      <c r="H20" s="9">
        <v>1.8982000000000001</v>
      </c>
      <c r="I20" s="24">
        <f t="shared" ref="I20:I27" si="3">(G20-H20)/H20*100</f>
        <v>5.6263828890527749</v>
      </c>
      <c r="K20" s="17"/>
      <c r="L20" s="17"/>
      <c r="M20" s="17"/>
    </row>
    <row r="21" spans="2:13" x14ac:dyDescent="0.3">
      <c r="B21" s="18" t="s">
        <v>18</v>
      </c>
      <c r="C21" s="8">
        <v>1.389</v>
      </c>
      <c r="D21" s="9">
        <v>1.3962000000000001</v>
      </c>
      <c r="E21" s="24">
        <f t="shared" si="2"/>
        <v>-0.51568543188655591</v>
      </c>
      <c r="F21" s="1"/>
      <c r="G21" s="8">
        <v>1.591</v>
      </c>
      <c r="H21" s="9">
        <v>1.5661</v>
      </c>
      <c r="I21" s="24">
        <f t="shared" si="3"/>
        <v>1.5899367856458668</v>
      </c>
      <c r="K21" s="17"/>
      <c r="L21" s="17"/>
      <c r="M21" s="17"/>
    </row>
    <row r="22" spans="2:13" x14ac:dyDescent="0.3">
      <c r="B22" s="18" t="s">
        <v>19</v>
      </c>
      <c r="C22" s="8">
        <v>1.3939999999999999</v>
      </c>
      <c r="D22" s="9">
        <v>1.4045000000000001</v>
      </c>
      <c r="E22" s="24">
        <f t="shared" si="2"/>
        <v>-0.74759700961197395</v>
      </c>
      <c r="F22" s="1"/>
      <c r="G22" s="8">
        <v>1.5720000000000001</v>
      </c>
      <c r="H22" s="9">
        <v>1.5443</v>
      </c>
      <c r="I22" s="24">
        <f t="shared" si="3"/>
        <v>1.7936929353105004</v>
      </c>
      <c r="K22" s="17"/>
      <c r="L22" s="17"/>
      <c r="M22" s="17"/>
    </row>
    <row r="23" spans="2:13" x14ac:dyDescent="0.3">
      <c r="B23" s="18" t="s">
        <v>20</v>
      </c>
      <c r="C23" s="10">
        <v>3.3290000000000002</v>
      </c>
      <c r="D23" s="11">
        <v>3.3512</v>
      </c>
      <c r="E23" s="24">
        <f t="shared" si="2"/>
        <v>-0.66244927190259539</v>
      </c>
      <c r="F23" s="1"/>
      <c r="G23" s="10">
        <v>1.609</v>
      </c>
      <c r="H23" s="11">
        <v>1.5711999999999999</v>
      </c>
      <c r="I23" s="24">
        <f t="shared" si="3"/>
        <v>2.4058044806517347</v>
      </c>
      <c r="K23" s="17"/>
      <c r="L23" s="17"/>
      <c r="M23" s="17"/>
    </row>
    <row r="24" spans="2:13" x14ac:dyDescent="0.3">
      <c r="B24" s="18" t="s">
        <v>21</v>
      </c>
      <c r="C24" s="10">
        <v>1.9219999999999999</v>
      </c>
      <c r="D24" s="11">
        <v>1.9560999999999999</v>
      </c>
      <c r="E24" s="24">
        <f t="shared" si="2"/>
        <v>-1.7432646592709995</v>
      </c>
      <c r="F24" s="1"/>
      <c r="G24" s="10">
        <v>2.0659999999999998</v>
      </c>
      <c r="H24" s="11">
        <v>1.9641</v>
      </c>
      <c r="I24" s="24">
        <f t="shared" si="3"/>
        <v>5.1881268774502258</v>
      </c>
      <c r="K24" s="17"/>
      <c r="L24" s="17"/>
      <c r="M24" s="17"/>
    </row>
    <row r="25" spans="2:13" x14ac:dyDescent="0.3">
      <c r="B25" s="18" t="s">
        <v>25</v>
      </c>
      <c r="C25" s="10">
        <v>3.3540000000000001</v>
      </c>
      <c r="D25" s="11">
        <v>3.4169</v>
      </c>
      <c r="E25" s="24">
        <f t="shared" si="2"/>
        <v>-1.8408498931780255</v>
      </c>
      <c r="F25" s="1"/>
      <c r="G25" s="10">
        <v>0.83499999999999996</v>
      </c>
      <c r="H25" s="11">
        <v>0.78620000000000001</v>
      </c>
      <c r="I25" s="24">
        <f t="shared" si="3"/>
        <v>6.2070719918595714</v>
      </c>
      <c r="K25" s="17"/>
      <c r="L25" s="17"/>
      <c r="M25" s="17"/>
    </row>
    <row r="26" spans="2:13" x14ac:dyDescent="0.3">
      <c r="B26" s="18" t="s">
        <v>26</v>
      </c>
      <c r="C26" s="10">
        <v>3.1779999999999999</v>
      </c>
      <c r="D26" s="11">
        <v>3.0684999999999998</v>
      </c>
      <c r="E26" s="24">
        <f t="shared" si="2"/>
        <v>3.5685188202704956</v>
      </c>
      <c r="F26" s="1"/>
      <c r="G26" s="10">
        <v>0.67300000000000004</v>
      </c>
      <c r="H26" s="11">
        <v>0.67849999999999999</v>
      </c>
      <c r="I26" s="24">
        <f t="shared" si="3"/>
        <v>-0.81061164333086944</v>
      </c>
      <c r="K26" s="25" t="s">
        <v>28</v>
      </c>
      <c r="L26" s="25"/>
      <c r="M26" s="25"/>
    </row>
    <row r="27" spans="2:13" x14ac:dyDescent="0.3">
      <c r="B27" s="18" t="s">
        <v>27</v>
      </c>
      <c r="C27" s="10">
        <v>4.6980000000000004</v>
      </c>
      <c r="D27" s="11">
        <v>4.6733000000000002</v>
      </c>
      <c r="E27" s="24">
        <f t="shared" si="2"/>
        <v>0.52853444033124697</v>
      </c>
      <c r="F27" s="1"/>
      <c r="G27" s="10">
        <v>0.42499999999999999</v>
      </c>
      <c r="H27" s="11">
        <v>0.44180000000000003</v>
      </c>
      <c r="I27" s="24">
        <f t="shared" si="3"/>
        <v>-3.8026256224536072</v>
      </c>
      <c r="K27" s="29">
        <v>1.4810000000000001</v>
      </c>
      <c r="L27" s="17">
        <v>1.4460999999999999</v>
      </c>
      <c r="M27" s="30">
        <f>(K27-L27)/L27*100</f>
        <v>2.4133877325219664</v>
      </c>
    </row>
  </sheetData>
  <mergeCells count="6">
    <mergeCell ref="K26:M26"/>
    <mergeCell ref="C3:E3"/>
    <mergeCell ref="G3:I3"/>
    <mergeCell ref="C17:E17"/>
    <mergeCell ref="G17:I17"/>
    <mergeCell ref="K12:M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B5ABF79B96804D8881434C85CA1AF8" ma:contentTypeVersion="13" ma:contentTypeDescription="Create a new document." ma:contentTypeScope="" ma:versionID="195ab0943c59310474a666503a34d74b">
  <xsd:schema xmlns:xsd="http://www.w3.org/2001/XMLSchema" xmlns:xs="http://www.w3.org/2001/XMLSchema" xmlns:p="http://schemas.microsoft.com/office/2006/metadata/properties" xmlns:ns2="04f4c5ac-2b6a-4843-9514-be219d9367b7" xmlns:ns3="e50aa437-6f0a-4f80-b265-56d98a0c40d7" targetNamespace="http://schemas.microsoft.com/office/2006/metadata/properties" ma:root="true" ma:fieldsID="c794fbc68ddd410644b3dc1aad1ed042" ns2:_="" ns3:_="">
    <xsd:import namespace="04f4c5ac-2b6a-4843-9514-be219d9367b7"/>
    <xsd:import namespace="e50aa437-6f0a-4f80-b265-56d98a0c4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4c5ac-2b6a-4843-9514-be219d936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fb43402-f6db-4471-8f0c-6807ad2f4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0aa437-6f0a-4f80-b265-56d98a0c40d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f935b60-cb31-485a-b909-d0d17a2442db}" ma:internalName="TaxCatchAll" ma:showField="CatchAllData" ma:web="e50aa437-6f0a-4f80-b265-56d98a0c4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0aa437-6f0a-4f80-b265-56d98a0c40d7" xsi:nil="true"/>
    <lcf76f155ced4ddcb4097134ff3c332f xmlns="04f4c5ac-2b6a-4843-9514-be219d9367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F8DE92-1DEC-4ACF-990A-B0723F493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f4c5ac-2b6a-4843-9514-be219d9367b7"/>
    <ds:schemaRef ds:uri="e50aa437-6f0a-4f80-b265-56d98a0c4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A5A7C4-0E1D-4A95-AE74-054B537CC2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71C379-3062-4BAD-A126-0B909CF0C049}">
  <ds:schemaRefs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50aa437-6f0a-4f80-b265-56d98a0c40d7"/>
    <ds:schemaRef ds:uri="04f4c5ac-2b6a-4843-9514-be219d9367b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EX1-9-Jamb</vt:lpstr>
      <vt:lpstr>EX1-9-Sill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Ajaysingh Patil</dc:creator>
  <cp:lastModifiedBy>Kim Anh Thao Nguyen</cp:lastModifiedBy>
  <cp:lastPrinted>2025-11-12T10:33:22Z</cp:lastPrinted>
  <dcterms:created xsi:type="dcterms:W3CDTF">2015-06-05T18:19:34Z</dcterms:created>
  <dcterms:modified xsi:type="dcterms:W3CDTF">2026-03-23T14:48:32Z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0x010100A0B5ABF79B96804D8881434C85CA1AF8</vt:lpwstr>
  </property>
  <property fmtid="{D5CDD505-2E9C-101B-9397-08002B2CF9AE}" pid="3" name="MediaServiceImageTags">
    <vt:lpwstr/>
  </property>
</Properties>
</file>